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05" windowWidth="14805" windowHeight="8010" activeTab="1"/>
  </bookViews>
  <sheets>
    <sheet name="Dat o ĐT" sheetId="7" r:id="rId1"/>
    <sheet name="Dat o TN" sheetId="6" r:id="rId2"/>
    <sheet name="SXKD va TMDV" sheetId="5" r:id="rId3"/>
  </sheets>
  <definedNames>
    <definedName name="_xlnm._FilterDatabase" localSheetId="1" hidden="1">'Dat o TN'!$A$3:$E$449</definedName>
    <definedName name="_xlnm.Print_Area" localSheetId="1">'Dat o TN'!$A$76:$E$114</definedName>
  </definedNames>
  <calcPr calcId="124519"/>
</workbook>
</file>

<file path=xl/calcChain.xml><?xml version="1.0" encoding="utf-8"?>
<calcChain xmlns="http://schemas.openxmlformats.org/spreadsheetml/2006/main">
  <c r="G431" i="6"/>
  <c r="G432"/>
  <c r="G6"/>
  <c r="G7"/>
  <c r="G8"/>
  <c r="G9"/>
  <c r="G11"/>
  <c r="G12"/>
  <c r="G13"/>
  <c r="G15"/>
  <c r="G17"/>
  <c r="G18"/>
  <c r="G19"/>
  <c r="G20"/>
  <c r="G21"/>
  <c r="G22"/>
  <c r="G23"/>
  <c r="G24"/>
  <c r="G25"/>
  <c r="G26"/>
  <c r="G27"/>
  <c r="G28"/>
  <c r="G29"/>
  <c r="G30"/>
  <c r="G31"/>
  <c r="G34"/>
  <c r="G35"/>
  <c r="G37"/>
  <c r="G38"/>
  <c r="G40"/>
  <c r="G41"/>
  <c r="G42"/>
  <c r="G43"/>
  <c r="G44"/>
  <c r="G45"/>
  <c r="G46"/>
  <c r="G47"/>
  <c r="G48"/>
  <c r="G49"/>
  <c r="G50"/>
  <c r="G51"/>
  <c r="G52"/>
  <c r="G54"/>
  <c r="G55"/>
  <c r="G57"/>
  <c r="G58"/>
  <c r="G61"/>
  <c r="G62"/>
  <c r="G63"/>
  <c r="G65"/>
  <c r="G66"/>
  <c r="G68"/>
  <c r="G69"/>
  <c r="G71"/>
  <c r="G72"/>
  <c r="G73"/>
  <c r="G74"/>
  <c r="G75"/>
  <c r="G78"/>
  <c r="G79"/>
  <c r="G80"/>
  <c r="G81"/>
  <c r="G82"/>
  <c r="G84"/>
  <c r="G86"/>
  <c r="G87"/>
  <c r="G88"/>
  <c r="G90"/>
  <c r="G91"/>
  <c r="G92"/>
  <c r="G93"/>
  <c r="G94"/>
  <c r="G95"/>
  <c r="G96"/>
  <c r="G97"/>
  <c r="G98"/>
  <c r="G99"/>
  <c r="G100"/>
  <c r="G101"/>
  <c r="G102"/>
  <c r="G103"/>
  <c r="G104"/>
  <c r="G105"/>
  <c r="G106"/>
  <c r="G107"/>
  <c r="G108"/>
  <c r="G109"/>
  <c r="G110"/>
  <c r="G111"/>
  <c r="G112"/>
  <c r="G113"/>
  <c r="G114"/>
  <c r="G117"/>
  <c r="G118"/>
  <c r="G119"/>
  <c r="G120"/>
  <c r="G121"/>
  <c r="G123"/>
  <c r="G124"/>
  <c r="G125"/>
  <c r="G126"/>
  <c r="G128"/>
  <c r="G129"/>
  <c r="G130"/>
  <c r="G132"/>
  <c r="G133"/>
  <c r="G134"/>
  <c r="G135"/>
  <c r="G136"/>
  <c r="G137"/>
  <c r="G138"/>
  <c r="G139"/>
  <c r="G140"/>
  <c r="G141"/>
  <c r="G142"/>
  <c r="G143"/>
  <c r="G144"/>
  <c r="G145"/>
  <c r="G146"/>
  <c r="G147"/>
  <c r="G148"/>
  <c r="G149"/>
  <c r="G150"/>
  <c r="G151"/>
  <c r="G152"/>
  <c r="G153"/>
  <c r="G154"/>
  <c r="G155"/>
  <c r="G156"/>
  <c r="G157"/>
  <c r="G158"/>
  <c r="G159"/>
  <c r="G160"/>
  <c r="G161"/>
  <c r="G162"/>
  <c r="G163"/>
  <c r="G164"/>
  <c r="G167"/>
  <c r="G168"/>
  <c r="G169"/>
  <c r="G170"/>
  <c r="G172"/>
  <c r="G173"/>
  <c r="G174"/>
  <c r="G175"/>
  <c r="G176"/>
  <c r="G177"/>
  <c r="G178"/>
  <c r="G179"/>
  <c r="G180"/>
  <c r="G181"/>
  <c r="G182"/>
  <c r="G183"/>
  <c r="G184"/>
  <c r="G185"/>
  <c r="G187"/>
  <c r="G188"/>
  <c r="G189"/>
  <c r="G190"/>
  <c r="G191"/>
  <c r="G192"/>
  <c r="G193"/>
  <c r="G194"/>
  <c r="G195"/>
  <c r="G196"/>
  <c r="G198"/>
  <c r="G199"/>
  <c r="G200"/>
  <c r="G201"/>
  <c r="G202"/>
  <c r="G204"/>
  <c r="G205"/>
  <c r="G206"/>
  <c r="G208"/>
  <c r="G209"/>
  <c r="G211"/>
  <c r="G212"/>
  <c r="G213"/>
  <c r="G214"/>
  <c r="G215"/>
  <c r="G216"/>
  <c r="G217"/>
  <c r="G218"/>
  <c r="G219"/>
  <c r="G220"/>
  <c r="G221"/>
  <c r="G222"/>
  <c r="G223"/>
  <c r="G224"/>
  <c r="G226"/>
  <c r="G227"/>
  <c r="G229"/>
  <c r="G230"/>
  <c r="G231"/>
  <c r="G232"/>
  <c r="G233"/>
  <c r="G235"/>
  <c r="G236"/>
  <c r="G237"/>
  <c r="G238"/>
  <c r="G239"/>
  <c r="G240"/>
  <c r="G243"/>
  <c r="G244"/>
  <c r="G245"/>
  <c r="G246"/>
  <c r="G247"/>
  <c r="G248"/>
  <c r="G249"/>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5"/>
  <c r="G296"/>
  <c r="G297"/>
  <c r="G298"/>
  <c r="G299"/>
  <c r="G300"/>
  <c r="G301"/>
  <c r="G303"/>
  <c r="G304"/>
  <c r="G305"/>
  <c r="G306"/>
  <c r="G307"/>
  <c r="G308"/>
  <c r="G309"/>
  <c r="G310"/>
  <c r="G311"/>
  <c r="G312"/>
  <c r="G313"/>
  <c r="G314"/>
  <c r="G315"/>
  <c r="G316"/>
  <c r="G317"/>
  <c r="G318"/>
  <c r="G319"/>
  <c r="G320"/>
  <c r="G321"/>
  <c r="G322"/>
  <c r="G323"/>
  <c r="G324"/>
  <c r="G325"/>
  <c r="G326"/>
  <c r="G327"/>
  <c r="G328"/>
  <c r="G329"/>
  <c r="G330"/>
  <c r="G333"/>
  <c r="G334"/>
  <c r="G335"/>
  <c r="G337"/>
  <c r="G338"/>
  <c r="G339"/>
  <c r="G341"/>
  <c r="G342"/>
  <c r="G343"/>
  <c r="G344"/>
  <c r="G345"/>
  <c r="G346"/>
  <c r="G347"/>
  <c r="G348"/>
  <c r="G349"/>
  <c r="G352"/>
  <c r="G353"/>
  <c r="G354"/>
  <c r="G355"/>
  <c r="G357"/>
  <c r="G358"/>
  <c r="G360"/>
  <c r="G361"/>
  <c r="G362"/>
  <c r="G363"/>
  <c r="G364"/>
  <c r="G365"/>
  <c r="G366"/>
  <c r="G367"/>
  <c r="G368"/>
  <c r="G369"/>
  <c r="G372"/>
  <c r="G373"/>
  <c r="G374"/>
  <c r="G376"/>
  <c r="G377"/>
  <c r="G378"/>
  <c r="G379"/>
  <c r="G381"/>
  <c r="G382"/>
  <c r="G383"/>
  <c r="G384"/>
  <c r="G385"/>
  <c r="G386"/>
  <c r="G387"/>
  <c r="G388"/>
  <c r="G389"/>
  <c r="G390"/>
  <c r="G391"/>
  <c r="G392"/>
  <c r="G395"/>
  <c r="G396"/>
  <c r="G397"/>
  <c r="G398"/>
  <c r="G401"/>
  <c r="G402"/>
  <c r="G403"/>
  <c r="G404"/>
  <c r="G405"/>
  <c r="G406"/>
  <c r="G407"/>
  <c r="G408"/>
  <c r="G411"/>
  <c r="G412"/>
  <c r="G413"/>
  <c r="G414"/>
  <c r="G415"/>
  <c r="G416"/>
  <c r="G417"/>
  <c r="G420"/>
  <c r="G421"/>
  <c r="G422"/>
  <c r="G423"/>
  <c r="G424"/>
  <c r="G425"/>
  <c r="G426"/>
  <c r="G427"/>
  <c r="G428"/>
  <c r="G433"/>
  <c r="G434"/>
  <c r="G436"/>
  <c r="G437"/>
  <c r="G438"/>
  <c r="G440"/>
  <c r="G442"/>
  <c r="G443"/>
  <c r="G444"/>
  <c r="G445"/>
  <c r="G446"/>
  <c r="G447"/>
  <c r="G448"/>
  <c r="G449"/>
  <c r="G6" i="7"/>
  <c r="G7"/>
  <c r="G8"/>
  <c r="G13"/>
  <c r="G15"/>
  <c r="G16"/>
  <c r="G17"/>
  <c r="G18"/>
  <c r="G19"/>
  <c r="G20"/>
  <c r="G21"/>
  <c r="G22"/>
  <c r="G23"/>
  <c r="G24"/>
  <c r="G25"/>
  <c r="G26"/>
  <c r="G27"/>
  <c r="G28"/>
  <c r="G29"/>
  <c r="G30"/>
  <c r="G31"/>
  <c r="G32"/>
  <c r="G33"/>
  <c r="G34"/>
  <c r="G35"/>
  <c r="G36"/>
  <c r="G37"/>
  <c r="G38"/>
  <c r="G39"/>
  <c r="G40"/>
  <c r="G41"/>
  <c r="G42"/>
  <c r="G43"/>
  <c r="G44"/>
  <c r="G45"/>
  <c r="G46"/>
  <c r="G47"/>
  <c r="G48"/>
  <c r="G49"/>
  <c r="G50"/>
  <c r="G51"/>
  <c r="G52"/>
  <c r="G53"/>
  <c r="G5"/>
  <c r="D17" i="5"/>
  <c r="D18"/>
  <c r="D13"/>
  <c r="D10"/>
</calcChain>
</file>

<file path=xl/sharedStrings.xml><?xml version="1.0" encoding="utf-8"?>
<sst xmlns="http://schemas.openxmlformats.org/spreadsheetml/2006/main" count="558" uniqueCount="524">
  <si>
    <t>Vị trí</t>
  </si>
  <si>
    <t>I</t>
  </si>
  <si>
    <t>TAM XUÂN 1 (xã đồng bằng)</t>
  </si>
  <si>
    <t>Đất ven đường QL 1A</t>
  </si>
  <si>
    <t>Đất ven đường ĐH 104 mới</t>
  </si>
  <si>
    <t>Đất ven đường ĐH 104 cũ</t>
  </si>
  <si>
    <t>Các tuyến đường khác</t>
  </si>
  <si>
    <t>II</t>
  </si>
  <si>
    <t>TAM XUÂN 2 (xã đồng bằng)</t>
  </si>
  <si>
    <t>Đất ven đường QL1A</t>
  </si>
  <si>
    <t>Đất khu vực chợ Bà Bầu</t>
  </si>
  <si>
    <t>TAM ANH BẮC (xã đồng bằng)</t>
  </si>
  <si>
    <t>Đất ven đừơng quốc phòng</t>
  </si>
  <si>
    <t>Đất ven đường khu dồn</t>
  </si>
  <si>
    <t>IV</t>
  </si>
  <si>
    <t>XÃ TAM ANH NAM (xã đồng bằng)</t>
  </si>
  <si>
    <t>Đất ven đường đi Tam Thạnh</t>
  </si>
  <si>
    <t>Đất ven đường còn lại</t>
  </si>
  <si>
    <t>TAM HIỆP (xã đồng bằng)</t>
  </si>
  <si>
    <t>Đất ven đường QL I A</t>
  </si>
  <si>
    <t>Đất ven đường 617</t>
  </si>
  <si>
    <t>TAM NGHĨA (xã đồng bằng)</t>
  </si>
  <si>
    <t>Các tuyến đường ngang</t>
  </si>
  <si>
    <t>Đường vào HTX 2:</t>
  </si>
  <si>
    <t>Các tuyến đường ngang thôn Tich Tây</t>
  </si>
  <si>
    <t xml:space="preserve">Các tuyến đường ngang thuộc thôn Đông Yên </t>
  </si>
  <si>
    <t>Các tuyến đường ngang thuộc thôn Hoà Vân</t>
  </si>
  <si>
    <t>Các tuyến đường ngang thôn Định Phước</t>
  </si>
  <si>
    <t>TAM QUANG (xã đồng bằng)</t>
  </si>
  <si>
    <t>Đất ven đường 618 cũ</t>
  </si>
  <si>
    <t>Các tuyến khác</t>
  </si>
  <si>
    <t>TAM GIANG (xã đồng bằng)</t>
  </si>
  <si>
    <t>Đất ven đường trục chính xã</t>
  </si>
  <si>
    <t>TAM HOÀ (xã đồng bằng)</t>
  </si>
  <si>
    <t>Các tuyến đường còn lại</t>
  </si>
  <si>
    <t>Đất ven đường Thanh niên</t>
  </si>
  <si>
    <t>TAM HẢI (xã đồng bằng)</t>
  </si>
  <si>
    <t>TAM TIẾN (xã đồng bằng)</t>
  </si>
  <si>
    <t>Đất ven trục chính xã</t>
  </si>
  <si>
    <t>TAM TRÀ (xã miền núi)</t>
  </si>
  <si>
    <t>Đất ven đương ĐT 617</t>
  </si>
  <si>
    <t>TAM SƠN (xã miền núi)</t>
  </si>
  <si>
    <t>Đất ven đường ĐH</t>
  </si>
  <si>
    <t>TAM THẠNH (xã miền núi)</t>
  </si>
  <si>
    <t>Đất ven đường trục chính</t>
  </si>
  <si>
    <t>XV</t>
  </si>
  <si>
    <t>TAM MỸ ĐÔNG (xã miền núi)</t>
  </si>
  <si>
    <t>Đất ven đường trục chính ĐH</t>
  </si>
  <si>
    <t>XVI</t>
  </si>
  <si>
    <t>TAM MỸ TÂY (xã miền núi)</t>
  </si>
  <si>
    <t>Đất ven đường ĐT 617</t>
  </si>
  <si>
    <t>Tuyến ĐH 7</t>
  </si>
  <si>
    <t>Tuyến ĐH 5</t>
  </si>
  <si>
    <t>2</t>
  </si>
  <si>
    <t>Các tuyến thôn An Thiện</t>
  </si>
  <si>
    <t>Các tuyến thôn Hòa Mỹ</t>
  </si>
  <si>
    <t>TT</t>
  </si>
  <si>
    <t>III</t>
  </si>
  <si>
    <t>V</t>
  </si>
  <si>
    <t>VII</t>
  </si>
  <si>
    <t>VIII</t>
  </si>
  <si>
    <t>IX</t>
  </si>
  <si>
    <t>X</t>
  </si>
  <si>
    <t>XII</t>
  </si>
  <si>
    <t>XIII</t>
  </si>
  <si>
    <t>XIV</t>
  </si>
  <si>
    <t>Tuyến ĐH</t>
  </si>
  <si>
    <t>Tuyến đường liên thôn</t>
  </si>
  <si>
    <t>Đường 24/3</t>
  </si>
  <si>
    <t>Các tuyến đường nằm trong Khu tái định cư Nam Chu Lai</t>
  </si>
  <si>
    <t>Đơn giá  (đ/m2)</t>
  </si>
  <si>
    <t>Các kiệt đường Phạm Văn Đồng</t>
  </si>
  <si>
    <t>Các tuyến đường nằm trong khu TĐC Cụm CN-TTCN khối 7(Trảng Tôn)</t>
  </si>
  <si>
    <t>Đơn giá (đ/m2)</t>
  </si>
  <si>
    <t>Hệ số (K)</t>
  </si>
  <si>
    <t>Khu công nghiệp, hậu cần cảng Tam Hiệp giai đoạn 1</t>
  </si>
  <si>
    <t>- Mặt cắt đường 21,5m</t>
  </si>
  <si>
    <t>- Mặt cắt đường 22,5m</t>
  </si>
  <si>
    <t>- Mặt cắt đường 35,0m</t>
  </si>
  <si>
    <t>Khu công nghiệp, hậu cần cảng Tam Hiệp giai đoạn 2</t>
  </si>
  <si>
    <t>Khu công nghiệp cảng, hậu cần cảng Chu Lai - Trường Hải</t>
  </si>
  <si>
    <t xml:space="preserve">Khu công nghiệp Bắc Chu Lai </t>
  </si>
  <si>
    <t xml:space="preserve">Khu công nghiệp cơ khí ô tô Chu Lai - Trường Hải </t>
  </si>
  <si>
    <t xml:space="preserve">Khu công nghiệp Tam Anh I </t>
  </si>
  <si>
    <t xml:space="preserve">Khu công nghiệp Tam Anh - Hàn Quốc </t>
  </si>
  <si>
    <t>I.</t>
  </si>
  <si>
    <t>Giáp Tam Hiệp đến đường Hải Thượng Lãn Ông, bệnh viện Đa khoa Trung ương Quảng Nam (cũ)</t>
  </si>
  <si>
    <t>Từ trong đường Hải Thượng Lãn Ông đến nhà ông Nguyễn Tấn Hân, nhà ông P.Duyên</t>
  </si>
  <si>
    <t>Từ nhà ông Phạm Đề, nhà ông Nguyễn Trọng Xá đến Cầu An Tân</t>
  </si>
  <si>
    <t>Cầu An Tân đến giáp Tam Nghĩa</t>
  </si>
  <si>
    <t xml:space="preserve">Kiệt 1: Đường nối Phạm Văn Đồng đến đường bao chợ An Tân (rộng &gt; 2,5m) </t>
  </si>
  <si>
    <t xml:space="preserve">Kiệt 2: Đường nối Phạm Văn Đồng đến đường bê tông 3,5m (rộng 2m) </t>
  </si>
  <si>
    <t xml:space="preserve">Kiệt 3: Đường bê tông trục chính (3,5m) nối chợ đến đường Lê Đình Dương </t>
  </si>
  <si>
    <t>Tên đường/đoạn đường</t>
  </si>
  <si>
    <t>Phạm Văn Đồng (QLộ 1A)</t>
  </si>
  <si>
    <t>Nguyễn Văn Linh</t>
  </si>
  <si>
    <t>Lý Thường Kiệt</t>
  </si>
  <si>
    <t>Quốc lộ 1A - giáp đường sắt</t>
  </si>
  <si>
    <t>Từ đường sắt- nhà bà 4 Ưng</t>
  </si>
  <si>
    <t>Trên nhà bà 4 Ưng - cầu Bà Giày</t>
  </si>
  <si>
    <r>
      <t xml:space="preserve">Quang Trung </t>
    </r>
    <r>
      <rPr>
        <sz val="14"/>
        <rFont val="Times New Roman"/>
        <family val="1"/>
      </rPr>
      <t>(QL 1A - cầu Tam Giang)</t>
    </r>
  </si>
  <si>
    <r>
      <t xml:space="preserve">Hồ Xuân Hương </t>
    </r>
    <r>
      <rPr>
        <sz val="14"/>
        <rFont val="Times New Roman"/>
        <family val="1"/>
      </rPr>
      <t>(Qlộ 1A - ngã 3 nhà ông Hận)</t>
    </r>
  </si>
  <si>
    <r>
      <t xml:space="preserve">Nguyễn Chí Thanh </t>
    </r>
    <r>
      <rPr>
        <sz val="14"/>
        <rFont val="Times New Roman"/>
        <family val="1"/>
      </rPr>
      <t>(Qlộ 1A - huyện đội)</t>
    </r>
  </si>
  <si>
    <r>
      <t xml:space="preserve">Chu Văn An </t>
    </r>
    <r>
      <rPr>
        <sz val="14"/>
        <rFont val="Times New Roman"/>
        <family val="1"/>
      </rPr>
      <t>(Qlộ 1A - Công an huyện)</t>
    </r>
  </si>
  <si>
    <r>
      <t xml:space="preserve">Trần Hưng Đạo </t>
    </r>
    <r>
      <rPr>
        <sz val="14"/>
        <rFont val="Times New Roman"/>
        <family val="1"/>
      </rPr>
      <t>(đoạn quan thị trấn Núi Thành) ĐT 618 tỉnh</t>
    </r>
  </si>
  <si>
    <t xml:space="preserve">Huỳnh Thúc Kháng </t>
  </si>
  <si>
    <r>
      <t>Hải Thượng Lãng Ông</t>
    </r>
    <r>
      <rPr>
        <sz val="14"/>
        <rFont val="Times New Roman"/>
        <family val="1"/>
      </rPr>
      <t xml:space="preserve"> (từ đường sắt đến ngã ba đường vào Cụm công nghiệp)</t>
    </r>
  </si>
  <si>
    <t>Ngã 3 đường vào Cụm công nghiệp đến nhà ông Can, ông Nam</t>
  </si>
  <si>
    <r>
      <t>Hải Thượng Lãng Ông</t>
    </r>
    <r>
      <rPr>
        <sz val="14"/>
        <rFont val="Times New Roman"/>
        <family val="1"/>
      </rPr>
      <t xml:space="preserve"> (từ ngã ba đường vào Cụm công nghiệp đến mương Bầu Dẻ)</t>
    </r>
  </si>
  <si>
    <r>
      <t xml:space="preserve">Hoàng Hoa Thám </t>
    </r>
    <r>
      <rPr>
        <sz val="14"/>
        <rFont val="Times New Roman"/>
        <family val="1"/>
      </rPr>
      <t>(đất ven đường 618 huyện, từ QLộ 1A - Tam Nghĩa)</t>
    </r>
  </si>
  <si>
    <r>
      <rPr>
        <b/>
        <sz val="14"/>
        <rFont val="Times New Roman"/>
        <family val="1"/>
      </rPr>
      <t xml:space="preserve">Lê Hồng Phong </t>
    </r>
    <r>
      <rPr>
        <sz val="14"/>
        <rFont val="Times New Roman"/>
        <family val="1"/>
      </rPr>
      <t>(Đường khối 4-5, từ ĐT 618 đến ĐT 620)</t>
    </r>
  </si>
  <si>
    <r>
      <rPr>
        <b/>
        <sz val="14"/>
        <rFont val="Times New Roman"/>
        <family val="1"/>
      </rPr>
      <t xml:space="preserve">Phạm Văn Đồng </t>
    </r>
    <r>
      <rPr>
        <sz val="14"/>
        <rFont val="Times New Roman"/>
        <family val="1"/>
      </rPr>
      <t>(Quốc lộ 1A)- đến đường sắt (đường lên chợ Chu Lai)</t>
    </r>
  </si>
  <si>
    <r>
      <rPr>
        <b/>
        <sz val="14"/>
        <rFont val="Times New Roman"/>
        <family val="1"/>
      </rPr>
      <t xml:space="preserve">Đường 24 - 3 </t>
    </r>
    <r>
      <rPr>
        <sz val="14"/>
        <rFont val="Times New Roman"/>
        <family val="1"/>
      </rPr>
      <t>(Qlộ 1A - đến ngã 3 đường bêtông)</t>
    </r>
  </si>
  <si>
    <r>
      <rPr>
        <b/>
        <sz val="14"/>
        <rFont val="Times New Roman"/>
        <family val="1"/>
      </rPr>
      <t xml:space="preserve">Đường Lê Đình Dương </t>
    </r>
    <r>
      <rPr>
        <sz val="14"/>
        <rFont val="Times New Roman"/>
        <family val="1"/>
      </rPr>
      <t>(Đường 618 cũ, Qlộ 1A - giáp Tam Nghĩa)</t>
    </r>
  </si>
  <si>
    <r>
      <rPr>
        <b/>
        <sz val="14"/>
        <rFont val="Times New Roman"/>
        <family val="1"/>
      </rPr>
      <t xml:space="preserve">Phạm Văn Đồng </t>
    </r>
    <r>
      <rPr>
        <sz val="14"/>
        <rFont val="Times New Roman"/>
        <family val="1"/>
      </rPr>
      <t>(Qlộ 1A) đi nhà văn hoá huyện đến nhà ông Hùng</t>
    </r>
  </si>
  <si>
    <r>
      <rPr>
        <b/>
        <sz val="14"/>
        <rFont val="Times New Roman"/>
        <family val="1"/>
      </rPr>
      <t xml:space="preserve">Phạm Văn Đồng </t>
    </r>
    <r>
      <rPr>
        <sz val="14"/>
        <rFont val="Times New Roman"/>
        <family val="1"/>
      </rPr>
      <t>(Qlộ1A) - tập thể bệnh viện Núi Thành</t>
    </r>
  </si>
  <si>
    <r>
      <rPr>
        <b/>
        <sz val="14"/>
        <rFont val="Times New Roman"/>
        <family val="1"/>
      </rPr>
      <t>Phạm Văn Đồng</t>
    </r>
    <r>
      <rPr>
        <sz val="14"/>
        <rFont val="Times New Roman"/>
        <family val="1"/>
      </rPr>
      <t xml:space="preserve"> (Qlộ 1A) - đường Nguyễn Văn Linh (từ nhà ông Quý đến nhà ông Phương)</t>
    </r>
  </si>
  <si>
    <r>
      <rPr>
        <b/>
        <sz val="14"/>
        <rFont val="Times New Roman"/>
        <family val="1"/>
      </rPr>
      <t xml:space="preserve">Đường Phan Châu Trinh </t>
    </r>
    <r>
      <rPr>
        <sz val="14"/>
        <rFont val="Times New Roman"/>
        <family val="1"/>
      </rPr>
      <t>(Qlộ 1A-qua nhà trọ Quê Hương đến đường Nguyễn Văn Linh)</t>
    </r>
  </si>
  <si>
    <r>
      <rPr>
        <b/>
        <sz val="14"/>
        <rFont val="Times New Roman"/>
        <family val="1"/>
      </rPr>
      <t xml:space="preserve">Đường Đỗ Đăng Tuyển </t>
    </r>
    <r>
      <rPr>
        <sz val="14"/>
        <rFont val="Times New Roman"/>
        <family val="1"/>
      </rPr>
      <t>(từ nhà ông Hậu đến nhà ông Vũ)</t>
    </r>
  </si>
  <si>
    <r>
      <rPr>
        <b/>
        <sz val="14"/>
        <rFont val="Times New Roman"/>
        <family val="1"/>
      </rPr>
      <t xml:space="preserve">Phạm Văn Đồng </t>
    </r>
    <r>
      <rPr>
        <sz val="14"/>
        <rFont val="Times New Roman"/>
        <family val="1"/>
      </rPr>
      <t>(Qlộ 1A)- giáp nhà ông Xuyên, ông Bôn</t>
    </r>
  </si>
  <si>
    <t>Từ trên nhà ông Xuyên, ông Bôn đến nhà ông Kề</t>
  </si>
  <si>
    <t>Đường từ nhà ông Chính (đường Nguyễn Văn Linh) đến nhà ông Nhạc</t>
  </si>
  <si>
    <r>
      <rPr>
        <b/>
        <sz val="14"/>
        <rFont val="Times New Roman"/>
        <family val="1"/>
      </rPr>
      <t xml:space="preserve">Nguyễn Văn Trổi </t>
    </r>
    <r>
      <rPr>
        <sz val="14"/>
        <rFont val="Times New Roman"/>
        <family val="1"/>
      </rPr>
      <t>(Qlộ 1A - đường khối 4, khối 5)</t>
    </r>
  </si>
  <si>
    <r>
      <rPr>
        <b/>
        <sz val="14"/>
        <rFont val="Times New Roman"/>
        <family val="1"/>
      </rPr>
      <t xml:space="preserve">Đường Trần Thị Lý </t>
    </r>
    <r>
      <rPr>
        <sz val="14"/>
        <rFont val="Times New Roman"/>
        <family val="1"/>
      </rPr>
      <t>(Qlộ 1A - đường khối 4, 5)</t>
    </r>
  </si>
  <si>
    <r>
      <rPr>
        <b/>
        <sz val="14"/>
        <rFont val="Times New Roman"/>
        <family val="1"/>
      </rPr>
      <t xml:space="preserve">Phạm Văn Đồng </t>
    </r>
    <r>
      <rPr>
        <sz val="14"/>
        <rFont val="Times New Roman"/>
        <family val="1"/>
      </rPr>
      <t>(Qlộ 1A) tính từ đường sắt-đến nhà ông Mậu</t>
    </r>
  </si>
  <si>
    <t>Tuyến trên nhà ông Mậu - nhà ông Nghiễm</t>
  </si>
  <si>
    <t>Đường khu vực xung quanh nhà văn hóa khối 2</t>
  </si>
  <si>
    <r>
      <rPr>
        <b/>
        <sz val="14"/>
        <rFont val="Times New Roman"/>
        <family val="1"/>
      </rPr>
      <t xml:space="preserve">Phạm Văn Đồng </t>
    </r>
    <r>
      <rPr>
        <sz val="14"/>
        <rFont val="Times New Roman"/>
        <family val="1"/>
      </rPr>
      <t>(Qlộ 1A) - trường TH Võ Thị Sáu</t>
    </r>
  </si>
  <si>
    <t>Đường Lê Văn Tâm</t>
  </si>
  <si>
    <t>Đường Hồ Xuân Hương từ nhà ông Khôi đi nhà ông Hoàng</t>
  </si>
  <si>
    <r>
      <rPr>
        <b/>
        <sz val="14"/>
        <rFont val="Times New Roman"/>
        <family val="1"/>
      </rPr>
      <t xml:space="preserve">Phạm Văn Đồng </t>
    </r>
    <r>
      <rPr>
        <sz val="14"/>
        <rFont val="Times New Roman"/>
        <family val="1"/>
      </rPr>
      <t>(Qlộ 1A) - Bến ghe Chợ trạm cũ</t>
    </r>
  </si>
  <si>
    <t>Tuyến nhà ông Mùi (đường sắt) đến nhà Ông Triệu</t>
  </si>
  <si>
    <t>Khu dân cư không nằm trên các tuyến đường kể trên thuộc các khu kiệt, hẻm, thuộc các khối 2, 3, 4, 5 và khối 1 khu vực dưới đường sắt</t>
  </si>
  <si>
    <t>Khu dân cư không nằm trên các tuyến đường kể trên thuộc các kiệt, hẻm, thuộc các khối 6, 7 và khối 1 khu vực trên đường sắt</t>
  </si>
  <si>
    <r>
      <rPr>
        <b/>
        <sz val="14"/>
        <rFont val="Times New Roman"/>
        <family val="1"/>
      </rPr>
      <t xml:space="preserve">Đường Thái Phiên </t>
    </r>
    <r>
      <rPr>
        <sz val="14"/>
        <rFont val="Times New Roman"/>
        <family val="1"/>
      </rPr>
      <t>(QL1A - đường khối 4, 5)</t>
    </r>
  </si>
  <si>
    <t>Từ cầu Tam Kỳ - đến Kênh N3.1 (gần nhà bà Trần Thị Cương)</t>
  </si>
  <si>
    <t>Từ Kênh N3.1 - đến cống kênh N3.2 (NH NN&amp;PTNT)</t>
  </si>
  <si>
    <t>Trong cống kênh N3.2 - giáp Tam Xuân 2</t>
  </si>
  <si>
    <t>Đất ven đường từ cầu Tam Kỳ mới (cầu Tam Kỳ 2) đến giáp ngã 3 Quốc lộ 1A cũ</t>
  </si>
  <si>
    <t>Từ QL 1A  - đến đường sắt</t>
  </si>
  <si>
    <t>Từ đường sắt - Trạm thuỷ nông Phú Ninh</t>
  </si>
  <si>
    <t>Từ Trạm thuỷ nông Phú Ninh - đến Đập Tràn</t>
  </si>
  <si>
    <t>Từ QL 1A - Giáp đường Quốc lộ mới</t>
  </si>
  <si>
    <t>Đường vào Tháp ba (từ đường 104 mới đến Tháp)</t>
  </si>
  <si>
    <t>Từ nhà ông Danh đến giáp đường Quốc lộ mới</t>
  </si>
  <si>
    <t>Đoạn từ nhà bà Thu đến Kênh tưới (đường vào nhà lưu niệm Võ Chí Công)</t>
  </si>
  <si>
    <t>Hai tuyến đường vào khu TĐC cầu Tam Kỳ 2</t>
  </si>
  <si>
    <t>Từ đường 104 - đến đường sắt (ngoài HTX Mỹ Tân An)</t>
  </si>
  <si>
    <t>Từ Q lộ 1A - đến nhà ông Lê Văn Tùng (đường lên Nghĩa trang liệt sĩ)</t>
  </si>
  <si>
    <t>Từ nhà ông Lê Văn Tùng (đường lên Nghĩa trang liệt sĩ) đến cống qua kênh N3.1</t>
  </si>
  <si>
    <t>Từ kênh N3.1 (QL 1) đến cống qua kênh (phía sau nhà ông Lê Ngọc Châu)</t>
  </si>
  <si>
    <t>Đất ven đường đi Trạm y tế xã (Qlộ 1A - Trạm y tế)</t>
  </si>
  <si>
    <t>Đường theo kênh N3.2 (gần NHNN) đến cống qua đường đầu tiên (cống bà Niên)</t>
  </si>
  <si>
    <t>Cống qua đường đầu tiên (Cống bà Niên) đến Cầu máng Tam Tiến</t>
  </si>
  <si>
    <t>Đường lên ga bà Khôi từ QLộ 1A- đến kênh N3.3</t>
  </si>
  <si>
    <t>Đường sắt đến Mương kênh (đi Miếu Ông)</t>
  </si>
  <si>
    <t>Khu dân cư còn lại không nằm trong các tuyến trên thuộc thôn 4, 5, 6</t>
  </si>
  <si>
    <t>Khu dân cư không thuộc các tuyến trên gồm các thôn còn lại</t>
  </si>
  <si>
    <t>Giáp Tam xuân 1- Bưu điện văn hoá xã</t>
  </si>
  <si>
    <t>Trong Bưu điện văn hoá xã - Cầu Bà Bầu</t>
  </si>
  <si>
    <t>Khu dân cư (chợ mới Bà Bầu) có mặt tiền đối diện chợ</t>
  </si>
  <si>
    <t>Đất qui hoạch khu dân cư còn lại của chợ Bà Bầu</t>
  </si>
  <si>
    <t>Tuyến từ QLộ 1A nhà bà Nguyễn Thị Thân đến tường rào phía tây trạm xá xã</t>
  </si>
  <si>
    <t>Tuyến từ tường rào phía tây trạm xá xã đến đường sắt</t>
  </si>
  <si>
    <t>Tuyến đất ven đường đi Thạch Bích từ 104 đến tường rào phía nam Trại giống nông nghiệp</t>
  </si>
  <si>
    <t>Tuyến đất ven đường chợ Bà bầu (QL1A) đến Mương kênh (giáp đồng ruộng)</t>
  </si>
  <si>
    <t>Tuyến đất dọc đê bao đến nhà ông Nguyễn Văn Mai</t>
  </si>
  <si>
    <t>Tuyến từ QLộ 1A đến cống Vĩnh An</t>
  </si>
  <si>
    <t>Tuyến từ QLộ 1A đến cống Thổ quán Phú Nam Đông</t>
  </si>
  <si>
    <t>Tuyến đất ven đường 104 cống Gò Da đến Trạm bảo vệ rừng</t>
  </si>
  <si>
    <t xml:space="preserve">Tuyến từ Tam Xuân 1 đến Ga Bà Khôi </t>
  </si>
  <si>
    <t>Tuyến từ Quốc lộ 1A (cây Da Dù) đến cống qua kênh N3.3</t>
  </si>
  <si>
    <t>Tuyến từ tường rào Trại giống nông nghiệp - Cống qua kênh đầu tiên</t>
  </si>
  <si>
    <t>Tuyến từ cống qua kênh đầu tiên đến cổng trường thôn Thạch Kiều</t>
  </si>
  <si>
    <t>Tuyến từ cổng trường thôn Thạch Kiều đến kênh N27</t>
  </si>
  <si>
    <t>Khu dân cư không thuộc các tuyến trên. Gồm các thôn Phú khê đông, Phú Khê Tây, Phú Nam Bắc, Phú Nam Đông, Bà Bầu, Vĩnh An, Tân Thuận, Bích Ngô Tây.</t>
  </si>
  <si>
    <t xml:space="preserve"> Khu dân cư không thuộc các tuyến trên của các thôn còn lại</t>
  </si>
  <si>
    <t>Cầu Bà bầu đến đường đi vũng lắm</t>
  </si>
  <si>
    <t>Trong đường đi Vũng lắm đến Chùa Phổ Minh</t>
  </si>
  <si>
    <t>Trong Chùa Phổ Minh đến đường đi nghĩa trang</t>
  </si>
  <si>
    <t>Đất thuộc mặt tiền các tuyến đường GTNT (đường Bêtông)</t>
  </si>
  <si>
    <t>Đất khu dân cư còn lại</t>
  </si>
  <si>
    <t>Đất thuộc mặt tiền đường GTNT (Đường bêtông)</t>
  </si>
  <si>
    <t>Từ QLộ 1A đi đường sắt</t>
  </si>
  <si>
    <t>Đường sắt đến kênh tưới qua Đường (trên trường TH Đức Bố II)</t>
  </si>
  <si>
    <t>Từ Qlộ 1A đến hết vườn nhà ông Huỳnh Cứ</t>
  </si>
  <si>
    <t>Từ vườn ông Huỳnh Cứ đến hết đường</t>
  </si>
  <si>
    <t>Đất ven đường đi Vũng lắm (Từ QL 1A) - đến kênh N2.94</t>
  </si>
  <si>
    <t>Từ Qlộ 1A đến nhà Võ Thị Thưa (An Lương)</t>
  </si>
  <si>
    <t>Từ Qlộ 1A đến nhà Trần Dưỡng (Lý Trà)</t>
  </si>
  <si>
    <t>Khu dân cư không thuộc các tuyến trên gồm các thôn: Đông Hải, Thuận An, Lý Trà</t>
  </si>
  <si>
    <t>Trong Nghĩa trang - Đường đi đội 2, Mỹ Sơn</t>
  </si>
  <si>
    <t>Trong đường đi đội 2 - cống giáp nhà ông Hội</t>
  </si>
  <si>
    <t>Từ trong cống giáp nhà ông Hội đến nhà ông Hiệp</t>
  </si>
  <si>
    <t>Trong nhà ông ba Hiệp đến cầu Ông Bộ</t>
  </si>
  <si>
    <t>Đất nằm trong khu quy hoạch chợ mới Tam Anh Nam</t>
  </si>
  <si>
    <t>Từ QL 1A- đường sắt</t>
  </si>
  <si>
    <t>Từ đường sắt - đường bêtông đi Ngọc Châu, Xuân Ngọc 2</t>
  </si>
  <si>
    <t>+  Đoạn từ đường sắt – Cầu Dình</t>
  </si>
  <si>
    <t xml:space="preserve">+ Đoạn từ Cầu Dình - đường bê tông đi Ngọc Châu, Xuân Ngọc 2 </t>
  </si>
  <si>
    <t>Từ trên đường bêtông Ngọc Châu - giáp xã Tam Thạnh</t>
  </si>
  <si>
    <t>Đất khu dân cư xung quanh chợ cũ (Từ QLộ 1A - hết nhà ông Nguyễn Văn Điều)</t>
  </si>
  <si>
    <t>Đất ven đường đi ga Diêm Phổ ngoài chợ Cũ (từ QLộ 1A - giáp Ga)</t>
  </si>
  <si>
    <t>Đất ven đường bêtông đi đội 911 (QLộ 1A - đường sắt)</t>
  </si>
  <si>
    <t>Đất ven đường đi trường Mẫu giáo bán công (từ QLộ 1A - cổng trường)</t>
  </si>
  <si>
    <t>Đất ven đường ôtô (Nhựa) đi đội 4 (cũ) thôn Mỹ Sơn (Từ QL 1A- Ruộng Chùa)</t>
  </si>
  <si>
    <t>Đất ven đường ôtô (Nhựa) đi đội 4 (cũ) thôn Mỹ Sơn (Từ Ruộng Chùa- đến hết đường nhựa)</t>
  </si>
  <si>
    <t>Đất ven đường bêtông đội 5, thôn Nam Định (Từ QLộ 1A - Kênh N1)</t>
  </si>
  <si>
    <t>Đất ven đường bêtông đi đội 2 (cũ), thôn Mỹ Sơn (từ QLộ 1A - hết đường bêtông)</t>
  </si>
  <si>
    <t>Đất ven đường bêtông đi đội 911 (Từ đường sắt - hết đường bêtông)</t>
  </si>
  <si>
    <t>Đất ven đường bêtông thôn Nam Cát (Từ giáp đường đi 911 - giáp đường đi Tam Thạnh)</t>
  </si>
  <si>
    <t>Đất ven đường bêtông thôn Xuân Ngọc 2 (Từ giáp đường đi 911 - giáp đường đi Tam Thạnh)</t>
  </si>
  <si>
    <t>Đất ven đường đi đội 8 (cũ) (Giáp đường đi xã Tam Thạnh đến hết nhà ông Nguyễn Nhơn)</t>
  </si>
  <si>
    <t>Đất ven đường đi đội 4 (cũ) thôn Tiên Xuân 2 (giáp đường đi xã Tam Thạnh đến hết nhà ông Triều)</t>
  </si>
  <si>
    <t>Đất ven đường bêtông đi đội ngư nghiệp cũ thôn Tiên Xuân 1 (từ QLộ 1A đến hết đường bêtông)</t>
  </si>
  <si>
    <t>Đất ven đường bêtông Đội 3 (cũ) thôn Xuân Ngọc 2 (từ nhà bà Nguyến Thị Hoa đến nhà ông Nguyễn Bá Đạo)</t>
  </si>
  <si>
    <t>Đất ven đường bêtông đi đội 4 (cũ) thôn Tiên Xuân 2 (từ giáp đường đi Tam Thạnh đến hết nhà ông Đây)</t>
  </si>
  <si>
    <t>Đất ven đường bêtông thôn Tiên Xuân 1 (từ Quốc lộ 1A - giáp nhà ông Lương Tường)</t>
  </si>
  <si>
    <t>Đất ven đường bê tông đi Tổ 5 thôn Xuân Ngọc 1 (Từ đường 911 đến hết nhà ông Bùi Cầu)</t>
  </si>
  <si>
    <t>Đất ven đường bê tông thôn Xuân Ngọc 2 (Từ đường bê tông Tổ 1 đến cầu Bầu Sáu)</t>
  </si>
  <si>
    <t>Đường liên thôn Xuân Ngọc 1 - thôn Nam Định - thôn Mỹ Sơn (Từ đường 911 đến đường nhựa Mỹ Sơn)</t>
  </si>
  <si>
    <t>Đất ven đường bê tông thôn Xuân Ngọc 2 (Từ đường ĐH 3  đến giáp ruộng đồng Công Điền)</t>
  </si>
  <si>
    <t>Đường bê tông Xuân Trì (Cầu Vịnh đến Gò Dê)</t>
  </si>
  <si>
    <t>Đất ven đường bê tông đi ruộng Lăng (từ giáp đường đi Tam Thạnh - giáp ruộng) thôn Xuân Ngọc 2</t>
  </si>
  <si>
    <t>Khu dân cư không thuộc các tuyến trên.</t>
  </si>
  <si>
    <t>Cầu ông Bộ (cũ) đến giáp đường QLộ mới trước Trường Khương Hưng</t>
  </si>
  <si>
    <t>Cầu ông Bộ (mới) đường trục chính đi Hậu cần cảng Tam Hiệp</t>
  </si>
  <si>
    <t>Phía trong đường trục chính đi Hậu cần cảng Tam Hiệp - đến Trường THCS Trần Cao Vân</t>
  </si>
  <si>
    <t>Phía trong Trường THCS Trần Cao Vân - đến cống Bà Lô (nhà Lê Ba)</t>
  </si>
  <si>
    <t>Từ trong cống Bà Lô (trong nhà Lê Ba) - đến giáp thị trấn Núi Thành</t>
  </si>
  <si>
    <t>Từ Quốc Lộ 1A - đến đường đi Khu DC-TĐC 617 (Ngã ba nhà ông Ý)</t>
  </si>
  <si>
    <t>Từ đường đi Khu dân cư TĐC 617 (trên nhà ông Ý) đến ngã ba Yểm</t>
  </si>
  <si>
    <t>Trên ngã 3 Yểm đi kênh chính Thái Xuân</t>
  </si>
  <si>
    <t>Trên kênh chính Thái Xuân đi giáp Tam Mỹ Tây</t>
  </si>
  <si>
    <t>Đường 24/3 ( Từ QLộ 1A- đến cống bà Ân)</t>
  </si>
  <si>
    <t>Từ trên cống bà Ân đến giáp nhà ông Hà Trung Phong</t>
  </si>
  <si>
    <t>Từ nhà ông Hà Trung Phong đến giáp Cầu Xuỗng</t>
  </si>
  <si>
    <t>Đường lên ga Tam Hiệp (QL1A) - đường sắt</t>
  </si>
  <si>
    <t>Đất có mặt tiền tiếp giáp với chợ Tam Hiệp</t>
  </si>
  <si>
    <t>Từ QLộ 1A- bến ghe chợ Trạm cũ</t>
  </si>
  <si>
    <t>Đoan từ chợ Trạm đến bến ghe mới</t>
  </si>
  <si>
    <t>Đất ven đường đi đồng muối (từ dưới Khu TĐC Tam Hiệp - đến đồng muối)</t>
  </si>
  <si>
    <t>Đường bê tông từ đường sắt (ga Tam Hiệp) - đi ngã 3 nhà ông Kỳ (đường 617)</t>
  </si>
  <si>
    <t>Đường từ ngã 3 Yiểm (ĐT 617) - giáp đường Hố Giang đi cầu Xuỗng</t>
  </si>
  <si>
    <t>Đường từ nhà ông Thành - đến giáp đường 24/3</t>
  </si>
  <si>
    <t>Đường QL1A- đến nhà bà Năm Hoà</t>
  </si>
  <si>
    <t>Đường lên miếu ông (QL1A - đến Đường khu công nghiệp Bắc Chu Lai)</t>
  </si>
  <si>
    <t>Đường đối diện trường mẫu giáo thôn Vân Thạch (QL1A-đê ngăn mặn)</t>
  </si>
  <si>
    <t>Đường lên trường mẫu giáo thôn Vân Thạch (QLộ 1A) - lên Cống bê tông</t>
  </si>
  <si>
    <t>Đường GTNT từ QL1A( Nhà ông Kính )-đê ngăn mặn</t>
  </si>
  <si>
    <t>Ngã 3 ông Nguyện- giáp đường đi cầu Bà Giầy</t>
  </si>
  <si>
    <t>Từ cống bầu Dẻ đến ngã 3 (nhà ông Một)</t>
  </si>
  <si>
    <t>Đường trước nhà ông Thể (từ trường THPT Nguyễn Huệ-đi giáp đường đi nghĩa trang Liệt Sỹ )</t>
  </si>
  <si>
    <t>Tuyến từ QLô 1A đến nhà ông sáu Vân</t>
  </si>
  <si>
    <t>Đường từ nhà ông Trương đến cầu ông Chân</t>
  </si>
  <si>
    <t>Đường GTNT (cầu Làng) đi đập ông Tin (đường bê tông)</t>
  </si>
  <si>
    <t>Đường đồng Muối đi Khương Phú (đường bêtông)</t>
  </si>
  <si>
    <t>Đất ven đường đi vùng KTM (từ trên cầu Vũng Chai đến giáp kênh chính Thái Xuân trên nhà ông Tê)</t>
  </si>
  <si>
    <t>Đường từ Miếu Ông cũ (TĐC 617) đến giáp đường ĐT 617</t>
  </si>
  <si>
    <t>Đường từ QL1A (nhà bà Trà Thị Lanh )-đi đồng ông Đông</t>
  </si>
  <si>
    <t>Đường đi đồng bà Hòe (tư nhà ông Định đến nhà bà Năm Hòa)</t>
  </si>
  <si>
    <t>Đường đi Đồng Chòi (từ đường ĐT 617-đi đường khu CN Bắc Chu Lai)</t>
  </si>
  <si>
    <t>Đường từ đường ĐT 617-đi nhà ông Nhung</t>
  </si>
  <si>
    <t>Đường từ nhà ông Tri - đến nhà bà Nguyễn Thị Hường</t>
  </si>
  <si>
    <t>Đường từ nhà ông Tiển đi nhà ông Cuộc (thôn Vân Trai)</t>
  </si>
  <si>
    <t>Đường từ nhà ông Phụng đến nhà ông Thước (thôn Vân Trai)</t>
  </si>
  <si>
    <t>Đường từ nhà ông Cước đến đường ĐT 617 (Thọ Khương)</t>
  </si>
  <si>
    <t>Đường từ nhà ông Nguyên đi nhà bà Liên (thôn Thọ Khương)</t>
  </si>
  <si>
    <t>Đất ven đường đối diện Nhà máy nước (Ngã ba nhà ông Phó đến giáp kênh chính Thái Xuân, gần nhà ông Thuận)</t>
  </si>
  <si>
    <t>Các khu dân cư nông thôn thuộc các tuyến trên</t>
  </si>
  <si>
    <t>Giáp thị trấn Núi Thành đến đường lên UBND Tam Nghĩa</t>
  </si>
  <si>
    <t>Trong đường lên UBND xã đến đường vào cổng Sư đoàn 315</t>
  </si>
  <si>
    <t>Từ trong cổng sư đoàn 315 đến đường vào E 733</t>
  </si>
  <si>
    <t>Từ trong đường vào E 733 đến giáp Quảng Ngãi</t>
  </si>
  <si>
    <t>Đất ven đường 618 tỉnh từ thị trấn đến giáp Tam Quang</t>
  </si>
  <si>
    <t>Tuyến ĐT 620 (QL IA) đến cầu chiếc</t>
  </si>
  <si>
    <t>Đường ĐT 618 (huyện) Từ giáp Thị Trấn đến cống Long Bình</t>
  </si>
  <si>
    <t>Đường vào UB xã (từ QL1A)- ngã 3 Tịch Tây</t>
  </si>
  <si>
    <t>Đất ven đường từ đường sắt vào Chợ Chu Lai</t>
  </si>
  <si>
    <t>Đất có mặt tiền tiếp giáp với chợ Chu Lai</t>
  </si>
  <si>
    <t>Đường ĐT 618 (cũ) Giáp Thị Trấn đến Cống Long Bình</t>
  </si>
  <si>
    <t>Đường ĐT 618 (huyện) Cống Long bình đến giáp Tam Quang</t>
  </si>
  <si>
    <t>Đất ven Đường từ trường trung cấp nghề Nam Quảng Nam đến đường sắt</t>
  </si>
  <si>
    <t>Khu nhà Quân nhân sư đoàn 315 (thuộc tuyến sau không giáp với Qlộ)</t>
  </si>
  <si>
    <t>Đường từ nhà Ông Khoảng (cà phê Minh Hiển) đến nhà ông Tuấn (trừ các lô đất có mặt tiền tiếp giáp với chợ)</t>
  </si>
  <si>
    <t>Đường từ nhà Ông Tri đến nhà ông Hồ Hải (trừ các lô đất có mặt tiền tiếp giáp với chợ)</t>
  </si>
  <si>
    <t>Tuyến từ sân bóng đá huyện cũ- đường ĐT 618 huyện</t>
  </si>
  <si>
    <t>Từ đường sắt đến đến cầu Bầu Dút</t>
  </si>
  <si>
    <t>Từ cầu Bầu Dút đến ngã 3 nhà ông Ngoạn</t>
  </si>
  <si>
    <t>Từ ngã 3 nhà ông Ngoạn- ngã 3 nhà ông Võ (Long Phú)</t>
  </si>
  <si>
    <t>Từ ngã ba nhà Ông Nguyễn Ngọc Chí đến nhà ông Nguyễn Hồng Đức</t>
  </si>
  <si>
    <t>Tuyến từ nhà Ông Ngoạn đến nhà ông Tuấn</t>
  </si>
  <si>
    <t>Từ nhà ông Bùi Văn Bình- nhà ông Kiểm (Khu TDC chưa GTĐB)</t>
  </si>
  <si>
    <t>Tuyến từ nhà ông Lộ Văn Hùng đến nhà ông Luận (thôn Thanh Trà)</t>
  </si>
  <si>
    <t>Tuyến từ nhà ông Nguyễn Ngọc Hùng đến giáp Trường trung cấp nghề Nam Quảng Nam</t>
  </si>
  <si>
    <t>Tuyến từ nhà ông Hợi đến nhà ông Diệu (trừ các lô đất tiếp giáp đường vào chợ Chu Lai)</t>
  </si>
  <si>
    <t>Tuyến từ nhà ông Vinh đến nhà bà Nhẫn thôn Thanh Trà (trừ các lô đất tiếp giáp đường vào chợ Chu Lai)</t>
  </si>
  <si>
    <t>Tuyến từ ngã 3 Kỳ Hà tính từ đường sắt đến ngã 3 ông Chiến</t>
  </si>
  <si>
    <t>Tuyến từ ngã 3 Tịch Tây đến cầu Quan Âm</t>
  </si>
  <si>
    <t>Ngã ba Tịch Tây đến nhà ông Thành (Trường Đình)</t>
  </si>
  <si>
    <t>Tuyến từ ngã 3 nhà ông Chiến đến Trường Đình</t>
  </si>
  <si>
    <t>Từ đập Bà Quận đến giáp Tam Mỹ Đông</t>
  </si>
  <si>
    <t>Đất ven đường từ đường sắt đến nhà bà Ngọc</t>
  </si>
  <si>
    <t>Tuyến từ nhà ông Nhựt (Đ-Yên) giáp đường vào mõ đá Đài loan</t>
  </si>
  <si>
    <t>Khu dân cư nhà quân nhân F315</t>
  </si>
  <si>
    <t>Tuyến đường sắt (nhà ông Đường) đến nhà ông Châu Ái Việt</t>
  </si>
  <si>
    <t>Tuyến đường sắt đến ngã 3 nhà ông Ngô Bồi</t>
  </si>
  <si>
    <t>Tuyến từ nhà ông Bé đến nhà ông Phạm Lên (trừ các lô đất tiếp giáp đường lên UBND xã và đường vào chợ Chu Lai)</t>
  </si>
  <si>
    <t>Tuyến từ nhà ông Trúc đến trường trung cấp nghề Nam Quảng Nam</t>
  </si>
  <si>
    <t>Tuyến từ nhà ông Trí đến giáp chợ Chu Lai (trừ các lô đất tiếp giáp chợ Chu Lai)</t>
  </si>
  <si>
    <t>Tuyến từ nhà ông Vân (thôn Định Phước) đến nhà ông Quý</t>
  </si>
  <si>
    <t>Tuyến từ đường sắt đến nhà ông Hợp</t>
  </si>
  <si>
    <t>Đất từ nhà ông Sơn đến nhà ông Lý (chợ Chu Lai)</t>
  </si>
  <si>
    <t>Tuyến từ nhà ông Thanh đến nhà ông Nhạn</t>
  </si>
  <si>
    <t>Tuyến từ nhà ông Toán đến nhà ông Đức (phía Tây bệnh xá 24)</t>
  </si>
  <si>
    <t>Tuyến từ nhà ông Sơn đến nhà ông Lộc (mương Gò Dài)</t>
  </si>
  <si>
    <t>Khu dân cư mương Gò Dài</t>
  </si>
  <si>
    <t>Đất ven đường từ Khu dân cư phía Tây đường sắt thôn Định Phước (Từ giáp F 315 đến nghĩa trang liệt sỹ)</t>
  </si>
  <si>
    <t>Đất ven đường nhà ông Hiền (cơ khí) đến mương Bầu Sấu</t>
  </si>
  <si>
    <t>Tuyến từ nhà ông Nghĩa đến nhà ông An (mương Gò Dài)</t>
  </si>
  <si>
    <t>Đất ven đường thuộc Khu TĐC Gò Dài và đường vào trường MGBC Hoa Phượng Đỏ</t>
  </si>
  <si>
    <t>Tuyến từ ngã 3 nhà ông Toán đến nhà bà Như</t>
  </si>
  <si>
    <t>Tuyến từ nhà ông Thu đến nhà ông Hòe</t>
  </si>
  <si>
    <t>Tuyến từ nhà ông Hạ đến nhà ông Thu - ông Nhánh</t>
  </si>
  <si>
    <t>Tuyến từ nhà ông Năm đến cống chui ĐT 618 tỉnh</t>
  </si>
  <si>
    <t>Tuyến từ cống chui ĐT 618 tỉnh đến ĐT 612</t>
  </si>
  <si>
    <t>Tuyến từ nhà ông Xuân (thôn Long Phú) đến nhà ông Long (thôn An Thiện)</t>
  </si>
  <si>
    <t>Tuyến từ nhà ông Phụng (Đường lên Núi Thành) đến nhà ông Đại (Long Phú)</t>
  </si>
  <si>
    <t>Tuyến từ cơ quan thôn đến cầu Bà Chỉnh</t>
  </si>
  <si>
    <t>Tuyến từ nhà ông Sơn đến nhà ông Tạo</t>
  </si>
  <si>
    <t>Tuyến từ nhà ông Ánh đến nhà ông Ngụy</t>
  </si>
  <si>
    <t>Tuyến từ nhà ông Lũy đến nhà ông Trông</t>
  </si>
  <si>
    <t>Khu dân cư không thuộc các tuyến trên gồm các thôn: Định Phước, Long Bình, Tịch Tây, Thanh Trà.</t>
  </si>
  <si>
    <t>KDC không thuộc các tuyến trên gồm các thôn còn lại</t>
  </si>
  <si>
    <t>Đất ven đường từ UB xã đến Bến đò đi Tam Hải</t>
  </si>
  <si>
    <t>Đất ven đường từ ngã 3 đi bến đò đến Giáp đất quân sự quản lý</t>
  </si>
  <si>
    <t>Đất ven đường từ UB xã đến cầu Đồng Bá Thuần</t>
  </si>
  <si>
    <t>Đất ven đường từ cầu Đồng Bá Thuần đến hết vườn nhà ông Bá</t>
  </si>
  <si>
    <t>Đất ven đường từ nhà ông Bá đến cống chân dốc thôn Xuân Trung</t>
  </si>
  <si>
    <t>Cống chân dốc thôn Xuân Trung đến Giếng Bài</t>
  </si>
  <si>
    <t>Giếng Bài đến Giáp Tam Nghĩa</t>
  </si>
  <si>
    <t>Đất có mặt tiền tiếp giáp với chợ mới Tam Quang</t>
  </si>
  <si>
    <t>Cầu Chiếc (620-Tam Nghĩa) đến đường nối Dung Quốc đến Kỳ Hà</t>
  </si>
  <si>
    <t>Đất ven đường trục ĐT 620 (ngã 3 Dung Quốc - Kỳ Hà) vòng qua biển Rạng đến giáp khu dân cư Đồn Biên Phòng</t>
  </si>
  <si>
    <t>Đất ven đường 618 tỉnh tính từ chợ đến giáp Tam Nghĩa</t>
  </si>
  <si>
    <t>Đường nối ĐT 620 với ĐT 618 tỉnh (Dung Quốc- Kỳ Hà)</t>
  </si>
  <si>
    <t>Đất ven đường từ ngã 3 bà Trường đến lăng thôn An Hải</t>
  </si>
  <si>
    <t>Đất ven đường từ ngã 3 bà Mai đến cơ quan thôn An Hải</t>
  </si>
  <si>
    <t>Đất ven đường từ lăng thôn An Hải đến hết thôn Sâm Linh</t>
  </si>
  <si>
    <t>Đất khu vực tiếp giáp sông từ chợ cũ đến chợ mới</t>
  </si>
  <si>
    <t>Đất ven đường vào đồn Biên phòng CK cảng Kỳ Hà</t>
  </si>
  <si>
    <t>Đất khu dân cư tiếp giáp sông từ chợ cũ đến xóm Cồn</t>
  </si>
  <si>
    <t>Tuyến từ nhà ông Đặng Xứ đến nhà ông Bữu (đường nối Dung Quất)</t>
  </si>
  <si>
    <t>Đất có mặt tiền giáp với Chợ Chùa</t>
  </si>
  <si>
    <t>Đất ven đường dọc theo cảng vào nhà ông Quốc và đến cảng</t>
  </si>
  <si>
    <t>Hương lộ thuộc xóm mới thôn An Hải</t>
  </si>
  <si>
    <t>Đất ven đường từ nhà ông Sơn đến nhà bà Trinh (giáp trục chính thôn Sâm Linh)</t>
  </si>
  <si>
    <t>Đất ven đường từ ngã 3 chùa Từ Hàn đến ngã 3 nhà ông Công (Vĩnh)</t>
  </si>
  <si>
    <t>Đất ven đường từ nhà ông Lý Thơ đến ngã 3 nhà ông Triệu (nối với trục  bà Mai)</t>
  </si>
  <si>
    <t>Đất ven đường từ xóm Cồn đến chợ cũ</t>
  </si>
  <si>
    <t>Tuyến từ trường mới thôn Sâm Linh đến đi nhà ông Nguyễn Xảo</t>
  </si>
  <si>
    <t>Đất ven đường từ ngã 3 nhà ông Hùng (nối trục bà Mai đến hết chợ cũ)</t>
  </si>
  <si>
    <t>Đất ven đường từ cơ quan thôn An Hải đến hết xóm cồn</t>
  </si>
  <si>
    <t>Đất ven đường ngã 3 nhà ông Trà đến nhánh ra sông và từ nhà ông Hụê vòng qua chợ cũ nối với đường đi hết xóm cồn</t>
  </si>
  <si>
    <t>Đất ven đường từ ngã 3 nhà ông Thành (Dũng) đến ĐT 618 tỉnh</t>
  </si>
  <si>
    <t>Đất ven đường từ cơ quan thôn Xuân Trung đến 618 tỉnh</t>
  </si>
  <si>
    <t>Đất ven đường từ ngã 3 nhà ông Quảng đến 618 tỉnh</t>
  </si>
  <si>
    <t>Đất ven đường ngã 3 Hải Quan đến 618 tỉnh</t>
  </si>
  <si>
    <t>Đất ven đường ngã 4 bà Ta đến cầu thôn Sâm Linh Đông</t>
  </si>
  <si>
    <t>Đất ven đường từ ngã 3 nhà ông Tâm đến hết vườn nhà ông Sáng</t>
  </si>
  <si>
    <t>Đất ven đường từ ngã 4 bà Ta đến nhà ông Chiến</t>
  </si>
  <si>
    <t>Tuyến từ giếng chân dốc thôn Trung Toàn đến đường ĐT 618 tỉnh</t>
  </si>
  <si>
    <t>Tuyến tiếp giáp dọc sông thôn Sâm Linh hướng Nam từ nhà ông Phạm Nguyên đến nhà ông Nguyễn Thành</t>
  </si>
  <si>
    <t>Tuyến nhà ông Huỳnh Cường (618 cũ) đến đường ĐT 618 mới thuộc thôn An Tây</t>
  </si>
  <si>
    <t>Đất ven trục ngang nối với trục bà Mai đến chợ cũ</t>
  </si>
  <si>
    <t>Đất ven đường từ ngã 3 nhà bà Lai đến ngã 3 nhà ông Lá</t>
  </si>
  <si>
    <t>Tuyến từ cơ quan thôn An Tây đến đường ĐT 618 tỉnh và ĐT 620</t>
  </si>
  <si>
    <t>Tuyến từ chợ Chùa đến đường ĐT 618 tỉnh và cơ quan thôn Thanh Long</t>
  </si>
  <si>
    <t>Tuyến từ ngã 3 nhà ông Dân đến đường ĐT 618 tỉnh</t>
  </si>
  <si>
    <t>Đất ven hẻm từ Nhà Ông Sao đến Nhà Ông Cự</t>
  </si>
  <si>
    <t>Đất ven các đường hẽm thuộc khu vực xóm lăng</t>
  </si>
  <si>
    <t>Đất thuộc các đường ngang nối với hương lộ thôn Sâm Linh</t>
  </si>
  <si>
    <t>Khu dân cư không thuộc các tuyến trên gồm các thôn thuộc xã</t>
  </si>
  <si>
    <t>Cầu Tam Giang- đến cống gần nhà ông Trần Cao Vân</t>
  </si>
  <si>
    <t>Trong cống gần nhà ông Trần Cao Vân - Trường Hoà An</t>
  </si>
  <si>
    <t>Trường Hoà An-Trạm y tế xã</t>
  </si>
  <si>
    <t>Trạm y tế xã - đường ngang gần nhà ông Ngô Thanh Tịnh</t>
  </si>
  <si>
    <t>Đường ngang gần nhà Ngô Thanh Tịnh- đường ngang nhà ông Trần Dân</t>
  </si>
  <si>
    <t>Đường ngang từ nhà ông trần Dân đến ngã 3 nhà ông Huỳnh Hoàng</t>
  </si>
  <si>
    <t>Ngã 3 nhà Huỳnh Hoàng đến giáp Bến đò (Cảng cá)</t>
  </si>
  <si>
    <t>Tuyến đê bao thôn 5 (khu vực khai thác quỹ đất)</t>
  </si>
  <si>
    <t>Tuyến từ ngã 3 trường Hoà An đến cống Đồng Quang</t>
  </si>
  <si>
    <t>Khu vực chợ Tam Giang có mặt tiền tiếp giáp với chợ</t>
  </si>
  <si>
    <t>Tuyến từ ngã 3 Phạm Hồng Anh đến cống trước Chùa</t>
  </si>
  <si>
    <t>Tuyến từ ngã 3 nhà ông Cội đến Trạm biến áp</t>
  </si>
  <si>
    <t>Tuyến ngã 3 nhà ông Tuấn đến giáp đê (đi bến đò Tam Quang)</t>
  </si>
  <si>
    <t>Tuyến từ ngã 3 nhà ông Nhung (thôn 1) đến ngã 3 nhà ông Phan Đình Phùng</t>
  </si>
  <si>
    <t>Tuyến từ nhà thờ ông Hoàng Minh Thống đến nhà ông Trần Quang Toản, mặt đường bê tông rộng 3m</t>
  </si>
  <si>
    <t>Tuyến từ nhà thờ ông Phạm Bá Định đến nhà ông Huỳnh Bá Vinh, mặt đường bê tông rộng 3m</t>
  </si>
  <si>
    <t>Tuyến từ nhà thờ ông Phan Đình Phùng đến Đê ngăn mặn, mặt đường bê tông rộng 3m</t>
  </si>
  <si>
    <t>Tuyến từ cống trước nhà Bà Sở đến Doi ấp 10</t>
  </si>
  <si>
    <t>Tuyến từ  ngã 3 nhà ông Tuấn đến ngã 3 nhà bà Đền</t>
  </si>
  <si>
    <t>Tuyến từ cống trước chùa đến ngã 3 nhà ông Cội</t>
  </si>
  <si>
    <t>Tuyến từ ngã 3 nhà bà An đến ngã 3 nhà ông Quanh</t>
  </si>
  <si>
    <t>Tuyến từ cống Đồng Quang đến ngã 3 nhà ông Tuấn</t>
  </si>
  <si>
    <t>Khu vực khai thác quỹ đất đồng thổ diễn ngoài</t>
  </si>
  <si>
    <t>Tuyến từ  ngã 3 nhà  nhà bà Đền đến ngã 3 nhà Huỳnh Hoàng</t>
  </si>
  <si>
    <t>Tuyến từ Trạm biến áp đến Cống trước nhà Bà Sở</t>
  </si>
  <si>
    <t>Tuyến từ ngã 3 ông Ngoãn đến cống bà Chiên</t>
  </si>
  <si>
    <t>Tuyến từ ngã 3 nhà ông Hiệp đến ngã 3 ông Cường</t>
  </si>
  <si>
    <t>Khu vực khai thác quỹ đất đồng thổ diễn trong</t>
  </si>
  <si>
    <t>Tuyến từ ngã ba ông Thái đến nhà ông Sơn (thôn Thuận An)</t>
  </si>
  <si>
    <t>Tuyến nhà Út Sau đi Kênh N5-4</t>
  </si>
  <si>
    <t>Tuyến Kênh N5-4 đến nhà ông Hiệp</t>
  </si>
  <si>
    <t>Tuyến nhà bà Nghĩa đến ngã 3 ông Sơn</t>
  </si>
  <si>
    <t>Tuyến từ ngã 3 nhà ông Sơn đến Trạm biến áp</t>
  </si>
  <si>
    <t>Tuyến từ Trường Đông Mỹ đến ngã 3 nhà ông Ngô Lê</t>
  </si>
  <si>
    <t>Cầu Tam Hoà đến Nhà ông Nhãng</t>
  </si>
  <si>
    <t>Nhà ông Nhãng đến Nhà ông Vui</t>
  </si>
  <si>
    <t>Nhà ông Vui đến sông Trường Giang</t>
  </si>
  <si>
    <t>Từ UB xã đi nhà ông Hà Lân</t>
  </si>
  <si>
    <t>Từ nhà ông Hà Lân đến Nhà bà Tâm</t>
  </si>
  <si>
    <t>Từ nhà bà Tâm đến  Đường ĐH</t>
  </si>
  <si>
    <t>Từ nhà Hà Lân đến Cây Quen</t>
  </si>
  <si>
    <t>Từ ngã 3 đến Cầu bà Rốn</t>
  </si>
  <si>
    <t>Từ bến Phà Tam Hòa đến đường Thanh Niên</t>
  </si>
  <si>
    <t>Từ đường ĐH đến cống ông Hào</t>
  </si>
  <si>
    <t>Nhà ông Thủ đến nhà bà Mạo</t>
  </si>
  <si>
    <t>Từ cầu Bà Rốn đến nhà ông Dân</t>
  </si>
  <si>
    <t>Nhà ông Tường đến nhà ông Ký</t>
  </si>
  <si>
    <t>Đất khu dân cư không thuộc các tuyến trên địa bàn xã</t>
  </si>
  <si>
    <t>Đất ven đường từ bến đò đến cống ông Ghê</t>
  </si>
  <si>
    <t>Đất ven đường từ cống ông Ghê đến cống ông Thanh</t>
  </si>
  <si>
    <t>Đất ven đường từ cống ông Thanh đến công ông Sen</t>
  </si>
  <si>
    <t>Đất ven đường từ cống ông Sen đến bến đò thôn 5</t>
  </si>
  <si>
    <t>Đất ven đường từ nhà ông Tám đến cống ông Hoàng</t>
  </si>
  <si>
    <t>Đất ven đường từ cống ông Hoàng đến nhà ông Chinh</t>
  </si>
  <si>
    <t>Đất ven đường bêtông dọc sông Trường Giang từ thôn 2 đến thôn 3</t>
  </si>
  <si>
    <t>Đất ven đường từ nhà ông Kỳ đến chợ Tam Hải</t>
  </si>
  <si>
    <t>Đất ven đường từ trường cấp II (Trần Quý Cáp) đến nhà ông Thành</t>
  </si>
  <si>
    <t>Đất từ nhà bà Quyền thôn 3 đến nhà ông Nghĩa thôn 3</t>
  </si>
  <si>
    <t>Đất ven đường Thanh niên từ bến đò thôn 5 đến giáp xã Tam Hoà</t>
  </si>
  <si>
    <t>Đất ven đường từ nhà ông Quý thôn 1 đến nhà ông Văn thôn 4</t>
  </si>
  <si>
    <t>Đất ven đường từ nhà bà Hồng thôn 7 đến giáp khu Tái định cư Tam Hải</t>
  </si>
  <si>
    <t>Khu dân cư không thuộc các tuyến trên gồm các thôn của xã Tam Hải (trừ thôn 6 và thôn 5)</t>
  </si>
  <si>
    <t>Khu dân cư xóm Gành thôn 5 (trừ đất ven trục đường Thanh Niên)</t>
  </si>
  <si>
    <t>Khu dân cư thuộc thôn 6 và xóm chùa thôn 5</t>
  </si>
  <si>
    <t>Đất ven đường từ ngã 3 chợ đò đến nhà ông Phan Đình Vinh</t>
  </si>
  <si>
    <t>Từ ông Vinh đến Nhà ông Bùi Văn Thế</t>
  </si>
  <si>
    <t xml:space="preserve">Từ ông Thế đến giáp đường Thành Niên </t>
  </si>
  <si>
    <t>Từ Tam Thanh đến nhà ông Nguyễn Văn Giám</t>
  </si>
  <si>
    <t xml:space="preserve">Từ nhà ông Giám đến nhà ông Nguyễn Quận </t>
  </si>
  <si>
    <t>Từ nhà ông Quận đến nhà ông Bùi Xuân Tùng cũ</t>
  </si>
  <si>
    <t>Từ nhà ông Bùi Xuân Tùng cũ đến giáp Tam Hoà</t>
  </si>
  <si>
    <t>Từ nhà bà Nguyễn Thị Nữ đến bãi biển thôn Phước Lộc</t>
  </si>
  <si>
    <t>Từ nhà ông Trần Đình Hổ đến nhà ông Huỳnh Tấn Nầy</t>
  </si>
  <si>
    <t>Bưu điện văn hoá xã đến bến đò Tam Anh</t>
  </si>
  <si>
    <t>Từ nhà ông Bùi Tần đến nhà ông Nguyễn Hữu Chẩn (thôn Hà Quang)</t>
  </si>
  <si>
    <t>Từ nhà ông Huỳnh Tháo đến nhà ông Huỳnh Mộng Tuyền (thôn Phước Lộc)</t>
  </si>
  <si>
    <t>Đất thuộc măt tiền của các tuyến đường bê tông nông thôn, đường cấp phối đá dăm, đường cấp phối đồi thuộc thôn Phước Lộc đến thôn Hà Quang</t>
  </si>
  <si>
    <t>Từ nhà ông Trần Thanh Tuấn (thôn Tú Phong) đến nhà ông Phan Thanh Hoàng (thôn Tiến Thành)</t>
  </si>
  <si>
    <t>Từ nhà ông Huỳnh Mộng Tuyền - giáp Tam Hoà</t>
  </si>
  <si>
    <t>Từ nhà Phan Thanh Hoàng (thôn Tiến Thành) đến nhà ông Nguyễn Thương (thôn Tân Lộc)</t>
  </si>
  <si>
    <t xml:space="preserve"> Đất thuộc măt tiền của các tuyến đường bêtông nông thôn, đường cấp phối đá dăm thuộc các thôn Bình Phú, Lộc Đông, Lộc Ngọc, Tân Lộc, Bản Long, Tân Bình Trung, Diêm Trà, Tú Phong, Tiến Thành, Long Thạnh</t>
  </si>
  <si>
    <t>Khu dân cư nông thôn không thuộc các tuyến trên gồm các thôn: Phước Lộc, Hà Quang, Tân Bình Trung, Lộc Ngọc, Lộc Đông</t>
  </si>
  <si>
    <t>Khu dân cư nông thôn không thuộc các tuyến trên gồm các thôn Bình Phú, Tân Lộc, Bản Long, Diêm Trà, Tú Phong, Tiến Thành, Long Thạnh</t>
  </si>
  <si>
    <t>Từ cầu sông Quán đến cầu sông Mùi</t>
  </si>
  <si>
    <t>Cầu sông Mùi đến giáp Tam Sơn</t>
  </si>
  <si>
    <t>Từ nhà Ông Lý đi nhà bà Út Trả</t>
  </si>
  <si>
    <t>Đèo Ba Ví đến ngã ba nhà ông Chính</t>
  </si>
  <si>
    <t>Bến đò Đá Giăng đến nghĩa trang liệt sỹ</t>
  </si>
  <si>
    <t>Nghĩa trang liệt sỹ xã đến đèo Phường Tổng</t>
  </si>
  <si>
    <t>Chùa Yên Sơn đến đèo Thù Đâu</t>
  </si>
  <si>
    <t>Ngã ba nhà ông Nguyễn Đức Phong đến nhà ông Cao Văn Anh</t>
  </si>
  <si>
    <t>Ngã ba nhà ông Cường thôn Thuận Yên Đông đến nhà ông Trịnh Đình Thơ thôn Mỹ Đông</t>
  </si>
  <si>
    <t>Ngã ba nhà ông Giang thôn Phú Hòa đến trường Cây Bàng thôn Đức Phú</t>
  </si>
  <si>
    <t>Từ giáp Tam Anh đến giáp Tam Sơn</t>
  </si>
  <si>
    <t>Đất ven đường ngã 3 Nông trường cao su đến cầu Phú Hòa (thôn 4)</t>
  </si>
  <si>
    <t>Đất ven đường từ nhà ông Lưu Hải đến nhà ông Huỳnh Văn Linh (thôn 1)</t>
  </si>
  <si>
    <t>Đất ven đường từ nhà ông Phát đến nhà ông Tâm (thôn 1)</t>
  </si>
  <si>
    <t>Đất ven đường từ nhà ông Kiện đến nhà ông Toan (thôn 1)</t>
  </si>
  <si>
    <t>Đất ven đường từ nhà ông Bùi Tùng đến nhà bà Hoa Hợp (thôn 2)</t>
  </si>
  <si>
    <t>Cầu bà Giầy - UB xã - ngã 3 trạm y tế</t>
  </si>
  <si>
    <t>Ngã 3 trạm y tế - Gò Gai - Giáp cống ông Thắng</t>
  </si>
  <si>
    <t>Ngã 3 trạm y tế - cầu Quang</t>
  </si>
  <si>
    <t>UB xã - Trường thôn 2 - đường quy hoạch Gò Gai</t>
  </si>
  <si>
    <t>Đoạn từ ngã 3 nhà ông Thu đến nhà ông Văn</t>
  </si>
  <si>
    <t>Khu quy hoạch khai thác quỹ đất Gò Gài 2</t>
  </si>
  <si>
    <t>Ngã 3 cầu bà Giầy đến giáp Tam Nghĩa (đập bà Quận)</t>
  </si>
  <si>
    <t>Ngã 3 đi chùa Phú Sơn-đường vào Chùa</t>
  </si>
  <si>
    <t>KDC các thôn không thuộc các tuyến trên</t>
  </si>
  <si>
    <t>Từ giáp Tam Hiệp đến cống Chà Là</t>
  </si>
  <si>
    <t>Từ trên cống Chà Là đến ngõ nhà ông Nghị</t>
  </si>
  <si>
    <t>Từ trên nhà ông Nghị đến ngõ nhà bà Thiện</t>
  </si>
  <si>
    <t>Từ trên nhà bà Thiện đến cầu sông Quán (giáp Tam Trà)</t>
  </si>
  <si>
    <t>Từ cống ông Thẳng đến nhà ông Út Trọng</t>
  </si>
  <si>
    <t>Từ trên nhà ông Út Trọng đến cầu Hóc Mực</t>
  </si>
  <si>
    <t>Trên Cầu Hóc Mực đến ngã 3 Trại Thượng</t>
  </si>
  <si>
    <t>Từ nhà ông 2 Kiển đến giáp đường ĐT 617</t>
  </si>
  <si>
    <t>Từ nhà ông 4 Dinh (thôn 7) - nhà ông Minh (thôn 8)</t>
  </si>
  <si>
    <t>Tuyến liên thôn từ công kênh Bàu Bá (thôn 4) - Cầu Cũ</t>
  </si>
  <si>
    <t>Cầu Quang đến cầu Hào</t>
  </si>
  <si>
    <t>Đất ven đường vào hồ chứa nước Bàu Vang (từ đường ĐH 7 đến cây Xoài)</t>
  </si>
  <si>
    <t>Tuyến đường từ Nhà Văn hóa thôn Trung Chánh đến nhà ông Quyền (kênh Bàu Lác)</t>
  </si>
  <si>
    <t>Tuyến từ nhà ông Sáu Sơn đến nhà bà Oanh</t>
  </si>
  <si>
    <t>Đất ven đường bêtông liên thôn Nam Cát đến Xuân Ngọc 1 (từ nhà ông Nguyễn Trợ - Vườn Điểm)</t>
  </si>
  <si>
    <t>ĐẤT SẢN XUẤT KINH DOANH KHÔNG PHẢI LÀ ĐẤT THƯƠNG MẠI, DỊCH VỤ</t>
  </si>
  <si>
    <t>Các tuyến đường nằm trong Khu công nghiệp - Tiểu thủ công nghiệp Nam Chu Lai</t>
  </si>
  <si>
    <t>Cụm công nghiệp - Tiểu thủ công nghiệp 7 (Trảng Tôn)</t>
  </si>
  <si>
    <t>- Các thửa đất thuộc tuyến từ Ngã 3 đường Cụm công nghiệp đến nhà ông Can, ông Nam</t>
  </si>
  <si>
    <t>- Các thửa đất thuộc tuyến đường ngang nằm trong Cụm CN-TTCN khối 7 (Trảng Tôn)</t>
  </si>
  <si>
    <t>IV.</t>
  </si>
  <si>
    <t>III.</t>
  </si>
  <si>
    <t>ĐẤT THƯƠNG MẠI, DỊCH VỤ</t>
  </si>
  <si>
    <t xml:space="preserve">Vị trí/loại đường </t>
  </si>
  <si>
    <t>Tuyến đường nối cảng Kỳ Hà đến sân bay Chu Lai đi Dung Quất (Kỳ Hà - Dung Quất), xã Tam Nghĩa.</t>
  </si>
  <si>
    <t>Tuyến liên thôn ngõ 3 nhà ông Sơn (thôn 4) - giáp đường ĐT617</t>
  </si>
  <si>
    <t>VI</t>
  </si>
  <si>
    <t>XI</t>
  </si>
  <si>
    <t>ĐẤT Ở TẠI ĐÔ THỊ TRÊN ĐỊA BÀN HUYỆN NÚI THÀNH</t>
  </si>
  <si>
    <t>Các tuyến thôn Long Bình</t>
  </si>
  <si>
    <t>ĐẤT Ở NÔNG THÔN TRÊN ĐỊA BÀN HUYỆN NÚI THÀNH</t>
  </si>
  <si>
    <t>QĐ18</t>
  </si>
  <si>
    <t>2018/QĐ18</t>
  </si>
</sst>
</file>

<file path=xl/styles.xml><?xml version="1.0" encoding="utf-8"?>
<styleSheet xmlns="http://schemas.openxmlformats.org/spreadsheetml/2006/main">
  <numFmts count="4">
    <numFmt numFmtId="43" formatCode="_-* #,##0.00\ _₫_-;\-* #,##0.00\ _₫_-;_-* &quot;-&quot;??\ _₫_-;_-@_-"/>
    <numFmt numFmtId="164" formatCode="_(* #,##0.00_);_(* \(#,##0.00\);_(* &quot;-&quot;??_);_(@_)"/>
    <numFmt numFmtId="165" formatCode="#,##0.0"/>
    <numFmt numFmtId="166" formatCode="0.0"/>
  </numFmts>
  <fonts count="17">
    <font>
      <sz val="11"/>
      <color theme="1"/>
      <name val="Calibri"/>
      <family val="2"/>
      <scheme val="minor"/>
    </font>
    <font>
      <sz val="11"/>
      <color indexed="8"/>
      <name val="Calibri"/>
      <family val="2"/>
    </font>
    <font>
      <b/>
      <sz val="14"/>
      <name val="Times New Roman"/>
      <family val="1"/>
    </font>
    <font>
      <sz val="14"/>
      <name val="Times New Roman"/>
      <family val="1"/>
    </font>
    <font>
      <b/>
      <sz val="13"/>
      <name val="Times New Roman"/>
      <family val="1"/>
    </font>
    <font>
      <sz val="13"/>
      <name val="Times New Roman"/>
      <family val="1"/>
    </font>
    <font>
      <i/>
      <sz val="13"/>
      <name val="Times New Roman"/>
      <family val="1"/>
    </font>
    <font>
      <sz val="12"/>
      <name val="Times New Roman"/>
      <family val="1"/>
    </font>
    <font>
      <b/>
      <sz val="12"/>
      <name val="Times New Roman"/>
      <family val="1"/>
    </font>
    <font>
      <b/>
      <sz val="14"/>
      <color indexed="8"/>
      <name val="Times New Roman"/>
      <family val="1"/>
    </font>
    <font>
      <sz val="14"/>
      <color indexed="8"/>
      <name val="Times New Roman"/>
      <family val="1"/>
    </font>
    <font>
      <i/>
      <sz val="14"/>
      <name val="Times New Roman"/>
      <family val="1"/>
    </font>
    <font>
      <b/>
      <sz val="14"/>
      <color rgb="FFFF0000"/>
      <name val="Times New Roman"/>
      <family val="1"/>
    </font>
    <font>
      <sz val="11"/>
      <color theme="1"/>
      <name val="Calibri"/>
      <family val="2"/>
      <scheme val="minor"/>
    </font>
    <font>
      <sz val="14"/>
      <color rgb="FFFF0000"/>
      <name val="Times New Roman"/>
      <family val="1"/>
    </font>
    <font>
      <sz val="12"/>
      <color rgb="FFFF0000"/>
      <name val="Times New Roman"/>
      <family val="1"/>
    </font>
    <font>
      <b/>
      <sz val="12"/>
      <color rgb="FFFF0000"/>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3" fontId="13" fillId="0" borderId="0" applyFont="0" applyFill="0" applyBorder="0" applyAlignment="0" applyProtection="0"/>
  </cellStyleXfs>
  <cellXfs count="105">
    <xf numFmtId="0" fontId="0" fillId="0" borderId="0" xfId="0"/>
    <xf numFmtId="0" fontId="3" fillId="0" borderId="0" xfId="0" applyFont="1"/>
    <xf numFmtId="0" fontId="2" fillId="0" borderId="0" xfId="0" applyFont="1"/>
    <xf numFmtId="0" fontId="3" fillId="0" borderId="0" xfId="0" applyFont="1" applyAlignment="1">
      <alignment horizontal="center"/>
    </xf>
    <xf numFmtId="0" fontId="5" fillId="0" borderId="0" xfId="0" applyFont="1"/>
    <xf numFmtId="0" fontId="6" fillId="0" borderId="0" xfId="0" applyFont="1" applyBorder="1" applyAlignment="1">
      <alignment horizont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165"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quotePrefix="1" applyNumberFormat="1" applyFont="1" applyFill="1" applyBorder="1" applyAlignment="1">
      <alignment horizontal="justify" vertical="center" wrapText="1"/>
    </xf>
    <xf numFmtId="3" fontId="5"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justify" vertical="center" wrapText="1"/>
    </xf>
    <xf numFmtId="0" fontId="5" fillId="2" borderId="1" xfId="0" applyFont="1" applyFill="1" applyBorder="1" applyAlignment="1">
      <alignment vertical="center" wrapText="1"/>
    </xf>
    <xf numFmtId="0" fontId="5" fillId="0" borderId="1" xfId="0" applyFont="1" applyBorder="1" applyAlignment="1">
      <alignment horizontal="center" vertical="center" wrapText="1"/>
    </xf>
    <xf numFmtId="3" fontId="4" fillId="2" borderId="1" xfId="0" applyNumberFormat="1" applyFont="1" applyFill="1" applyBorder="1" applyAlignment="1">
      <alignment horizontal="center" vertical="center" wrapText="1"/>
    </xf>
    <xf numFmtId="166" fontId="5" fillId="0" borderId="1" xfId="0" applyNumberFormat="1" applyFont="1" applyBorder="1" applyAlignment="1">
      <alignment horizontal="center" vertical="center" wrapText="1"/>
    </xf>
    <xf numFmtId="166" fontId="3" fillId="0" borderId="0" xfId="0" applyNumberFormat="1" applyFont="1"/>
    <xf numFmtId="0" fontId="7" fillId="0" borderId="0" xfId="0" applyFont="1"/>
    <xf numFmtId="0" fontId="7" fillId="0" borderId="0" xfId="0" applyFont="1" applyAlignment="1">
      <alignment horizontal="justify" vertical="center" wrapText="1"/>
    </xf>
    <xf numFmtId="0" fontId="3" fillId="0" borderId="1" xfId="0" applyFont="1" applyBorder="1" applyAlignment="1">
      <alignment horizontal="center" vertical="center" wrapText="1"/>
    </xf>
    <xf numFmtId="166" fontId="3" fillId="0" borderId="0" xfId="0" applyNumberFormat="1" applyFont="1" applyAlignment="1">
      <alignment horizontal="center"/>
    </xf>
    <xf numFmtId="166" fontId="3"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165" fontId="5" fillId="3" borderId="1"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166" fontId="5" fillId="3"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49" fontId="5" fillId="2" borderId="1" xfId="0" applyNumberFormat="1" applyFont="1" applyFill="1" applyBorder="1" applyAlignment="1">
      <alignment horizontal="justify" vertical="center" wrapText="1"/>
    </xf>
    <xf numFmtId="2" fontId="5" fillId="3" borderId="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0" fontId="12" fillId="0" borderId="0" xfId="0" applyFont="1"/>
    <xf numFmtId="0" fontId="2" fillId="0" borderId="0" xfId="0" applyFont="1" applyAlignment="1">
      <alignment horizontal="center"/>
    </xf>
    <xf numFmtId="0" fontId="4" fillId="0" borderId="0" xfId="0" applyFont="1" applyAlignment="1"/>
    <xf numFmtId="0" fontId="4" fillId="0" borderId="0" xfId="0" applyFont="1" applyAlignment="1">
      <alignment horizontal="center"/>
    </xf>
    <xf numFmtId="0" fontId="10" fillId="0" borderId="1" xfId="0" applyFont="1" applyBorder="1" applyAlignment="1">
      <alignment horizontal="center"/>
    </xf>
    <xf numFmtId="0" fontId="10" fillId="0" borderId="1" xfId="0" applyFont="1" applyBorder="1" applyAlignment="1">
      <alignment horizontal="left" vertical="justify"/>
    </xf>
    <xf numFmtId="2" fontId="10" fillId="0" borderId="1" xfId="0" applyNumberFormat="1" applyFont="1" applyBorder="1" applyAlignment="1">
      <alignment horizontal="center" vertical="center"/>
    </xf>
    <xf numFmtId="0" fontId="10" fillId="0" borderId="1" xfId="0" applyFont="1" applyBorder="1"/>
    <xf numFmtId="3" fontId="10" fillId="0" borderId="1" xfId="0" applyNumberFormat="1" applyFont="1" applyBorder="1" applyAlignment="1">
      <alignment horizontal="center"/>
    </xf>
    <xf numFmtId="2" fontId="10" fillId="0" borderId="1" xfId="0" applyNumberFormat="1" applyFont="1" applyBorder="1" applyAlignment="1">
      <alignment horizontal="center"/>
    </xf>
    <xf numFmtId="0" fontId="2" fillId="0" borderId="0" xfId="0" applyFont="1" applyAlignment="1"/>
    <xf numFmtId="0" fontId="11" fillId="0" borderId="0" xfId="0" applyFont="1" applyBorder="1" applyAlignment="1">
      <alignment horizont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2" fillId="0" borderId="1" xfId="0" quotePrefix="1" applyFont="1" applyBorder="1" applyAlignment="1">
      <alignment horizontal="center" vertical="center" wrapText="1"/>
    </xf>
    <xf numFmtId="0" fontId="3" fillId="0" borderId="1" xfId="0" quotePrefix="1" applyFont="1" applyBorder="1" applyAlignment="1">
      <alignment horizontal="justify"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xf>
    <xf numFmtId="166" fontId="3" fillId="3" borderId="1" xfId="0" applyNumberFormat="1" applyFont="1" applyFill="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3" fillId="2" borderId="1" xfId="0" quotePrefix="1" applyFont="1" applyFill="1" applyBorder="1" applyAlignment="1">
      <alignment horizontal="center" vertical="center" wrapText="1"/>
    </xf>
    <xf numFmtId="0" fontId="3" fillId="0" borderId="1" xfId="0" applyFont="1" applyBorder="1" applyAlignment="1">
      <alignment horizontal="justify"/>
    </xf>
    <xf numFmtId="0" fontId="5" fillId="2" borderId="1" xfId="0" quotePrefix="1" applyFont="1" applyFill="1" applyBorder="1" applyAlignment="1">
      <alignment horizontal="center" vertical="center" wrapText="1"/>
    </xf>
    <xf numFmtId="166" fontId="4" fillId="0" borderId="1" xfId="0" applyNumberFormat="1" applyFont="1" applyBorder="1" applyAlignment="1">
      <alignment horizontal="center" vertical="center" wrapText="1"/>
    </xf>
    <xf numFmtId="49" fontId="5" fillId="2" borderId="1" xfId="0" applyNumberFormat="1"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4" fontId="10" fillId="2" borderId="1" xfId="0" applyNumberFormat="1" applyFont="1" applyFill="1" applyBorder="1" applyAlignment="1">
      <alignment horizontal="center" vertical="center" wrapText="1"/>
    </xf>
    <xf numFmtId="4" fontId="10" fillId="0" borderId="1" xfId="0" applyNumberFormat="1" applyFont="1" applyBorder="1" applyAlignment="1">
      <alignment horizontal="center" vertical="center"/>
    </xf>
    <xf numFmtId="3" fontId="10" fillId="2" borderId="1" xfId="0" applyNumberFormat="1" applyFont="1" applyFill="1" applyBorder="1" applyAlignment="1">
      <alignment horizontal="center" vertical="center" wrapText="1"/>
    </xf>
    <xf numFmtId="0" fontId="10" fillId="0" borderId="1" xfId="0" quotePrefix="1" applyFont="1" applyBorder="1" applyAlignment="1">
      <alignment horizontal="left" vertical="center" wrapText="1"/>
    </xf>
    <xf numFmtId="3" fontId="2" fillId="0" borderId="1" xfId="0" applyNumberFormat="1" applyFont="1" applyBorder="1" applyAlignment="1">
      <alignment horizontal="center" vertical="center" wrapText="1"/>
    </xf>
    <xf numFmtId="0" fontId="3" fillId="0" borderId="0" xfId="0" applyFont="1" applyAlignment="1">
      <alignment horizontal="right"/>
    </xf>
    <xf numFmtId="0" fontId="3" fillId="0" borderId="0" xfId="0" applyFont="1" applyBorder="1" applyAlignment="1">
      <alignment horizontal="right" wrapText="1"/>
    </xf>
    <xf numFmtId="0" fontId="3" fillId="0" borderId="1" xfId="0" applyFont="1" applyBorder="1" applyAlignment="1">
      <alignment horizontal="right"/>
    </xf>
    <xf numFmtId="3" fontId="3" fillId="0" borderId="1" xfId="0" applyNumberFormat="1" applyFont="1" applyBorder="1" applyAlignment="1">
      <alignment horizontal="right" vertical="center" wrapText="1"/>
    </xf>
    <xf numFmtId="0" fontId="5" fillId="0" borderId="0" xfId="0" applyFont="1" applyAlignment="1">
      <alignment horizontal="right"/>
    </xf>
    <xf numFmtId="0" fontId="5" fillId="0" borderId="0" xfId="0" applyFont="1" applyBorder="1" applyAlignment="1">
      <alignment horizontal="right" wrapText="1"/>
    </xf>
    <xf numFmtId="0" fontId="5" fillId="0" borderId="1" xfId="0"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2" borderId="1" xfId="0" quotePrefix="1"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wrapText="1"/>
    </xf>
    <xf numFmtId="3" fontId="5" fillId="0" borderId="1" xfId="0" applyNumberFormat="1" applyFont="1" applyFill="1" applyBorder="1" applyAlignment="1">
      <alignment horizontal="right" vertical="center" wrapText="1"/>
    </xf>
    <xf numFmtId="0" fontId="4" fillId="0" borderId="0" xfId="0" applyFont="1"/>
    <xf numFmtId="43" fontId="3" fillId="0" borderId="0" xfId="2" applyFont="1"/>
    <xf numFmtId="166" fontId="15" fillId="0" borderId="1" xfId="0" applyNumberFormat="1"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166"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center" vertical="center" wrapText="1"/>
    </xf>
    <xf numFmtId="166" fontId="14" fillId="0" borderId="1" xfId="0" applyNumberFormat="1" applyFont="1" applyBorder="1" applyAlignment="1">
      <alignment horizontal="center" vertical="center" wrapText="1"/>
    </xf>
    <xf numFmtId="0" fontId="14" fillId="0" borderId="1" xfId="0" applyFont="1" applyBorder="1"/>
    <xf numFmtId="43" fontId="14" fillId="0" borderId="1" xfId="2" applyFont="1" applyBorder="1"/>
    <xf numFmtId="0" fontId="15" fillId="0" borderId="1" xfId="0" applyFont="1" applyBorder="1"/>
    <xf numFmtId="43" fontId="15" fillId="0" borderId="1" xfId="2" applyFont="1" applyBorder="1"/>
    <xf numFmtId="166" fontId="15" fillId="3"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166" fontId="15" fillId="0" borderId="1" xfId="0" applyNumberFormat="1" applyFont="1" applyBorder="1" applyAlignment="1">
      <alignment horizontal="center" vertical="center" wrapText="1"/>
    </xf>
    <xf numFmtId="166" fontId="16" fillId="0" borderId="1" xfId="0"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166" fontId="15" fillId="4" borderId="1" xfId="0" applyNumberFormat="1" applyFont="1" applyFill="1" applyBorder="1" applyAlignment="1">
      <alignment horizontal="center" vertical="center" wrapText="1"/>
    </xf>
    <xf numFmtId="2" fontId="15"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wrapText="1"/>
    </xf>
    <xf numFmtId="3" fontId="15" fillId="3" borderId="1" xfId="0" applyNumberFormat="1" applyFont="1" applyFill="1" applyBorder="1" applyAlignment="1">
      <alignment horizontal="center" vertical="center" wrapText="1"/>
    </xf>
    <xf numFmtId="166" fontId="15" fillId="0" borderId="1" xfId="0" applyNumberFormat="1" applyFont="1" applyBorder="1" applyAlignment="1">
      <alignment horizontal="center" wrapText="1"/>
    </xf>
    <xf numFmtId="2" fontId="15" fillId="0" borderId="1" xfId="0" applyNumberFormat="1" applyFont="1" applyFill="1" applyBorder="1" applyAlignment="1">
      <alignment horizontal="center" vertical="center" wrapText="1"/>
    </xf>
    <xf numFmtId="3" fontId="16" fillId="2"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cellXfs>
  <cellStyles count="3">
    <cellStyle name="Comma" xfId="2" builtinId="3"/>
    <cellStyle name="Comma 2" xfId="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53"/>
  <sheetViews>
    <sheetView view="pageLayout" workbookViewId="0">
      <selection activeCell="G57" sqref="G57"/>
    </sheetView>
  </sheetViews>
  <sheetFormatPr defaultRowHeight="18.75"/>
  <cols>
    <col min="1" max="1" width="5.28515625" style="3" customWidth="1"/>
    <col min="2" max="2" width="56.42578125" style="1" customWidth="1"/>
    <col min="3" max="3" width="7.28515625" style="3" customWidth="1"/>
    <col min="4" max="4" width="13.85546875" style="67" customWidth="1"/>
    <col min="5" max="5" width="8.42578125" style="22" customWidth="1"/>
    <col min="6" max="6" width="9.140625" style="1"/>
    <col min="7" max="7" width="10.140625" style="1" bestFit="1" customWidth="1"/>
    <col min="8" max="16384" width="9.140625" style="1"/>
  </cols>
  <sheetData>
    <row r="1" spans="1:7">
      <c r="A1" s="42" t="s">
        <v>85</v>
      </c>
      <c r="B1" s="42" t="s">
        <v>519</v>
      </c>
      <c r="C1" s="33"/>
    </row>
    <row r="2" spans="1:7">
      <c r="A2" s="1"/>
      <c r="C2" s="43"/>
      <c r="D2" s="68"/>
    </row>
    <row r="3" spans="1:7" ht="86.25" customHeight="1">
      <c r="A3" s="44" t="s">
        <v>56</v>
      </c>
      <c r="B3" s="45" t="s">
        <v>93</v>
      </c>
      <c r="C3" s="45" t="s">
        <v>0</v>
      </c>
      <c r="D3" s="45" t="s">
        <v>70</v>
      </c>
      <c r="E3" s="66" t="s">
        <v>74</v>
      </c>
      <c r="F3" s="87" t="s">
        <v>522</v>
      </c>
      <c r="G3" s="87" t="s">
        <v>523</v>
      </c>
    </row>
    <row r="4" spans="1:7">
      <c r="A4" s="47">
        <v>1</v>
      </c>
      <c r="B4" s="54" t="s">
        <v>94</v>
      </c>
      <c r="C4" s="48"/>
      <c r="D4" s="69"/>
      <c r="E4" s="21"/>
      <c r="F4" s="87"/>
      <c r="G4" s="87"/>
    </row>
    <row r="5" spans="1:7" ht="37.5">
      <c r="A5" s="55"/>
      <c r="B5" s="46" t="s">
        <v>86</v>
      </c>
      <c r="C5" s="50">
        <v>3</v>
      </c>
      <c r="D5" s="70">
        <v>3000000</v>
      </c>
      <c r="E5" s="52">
        <v>2.2999999999999998</v>
      </c>
      <c r="F5" s="80">
        <v>2</v>
      </c>
      <c r="G5" s="88">
        <f>E5/F5</f>
        <v>1.1499999999999999</v>
      </c>
    </row>
    <row r="6" spans="1:7" ht="37.5">
      <c r="A6" s="47"/>
      <c r="B6" s="46" t="s">
        <v>87</v>
      </c>
      <c r="C6" s="50">
        <v>1</v>
      </c>
      <c r="D6" s="70">
        <v>3300000</v>
      </c>
      <c r="E6" s="52">
        <v>2.4</v>
      </c>
      <c r="F6" s="80">
        <v>2</v>
      </c>
      <c r="G6" s="88">
        <f t="shared" ref="G6:G53" si="0">E6/F6</f>
        <v>1.2</v>
      </c>
    </row>
    <row r="7" spans="1:7" ht="37.5">
      <c r="A7" s="47"/>
      <c r="B7" s="46" t="s">
        <v>88</v>
      </c>
      <c r="C7" s="50">
        <v>2</v>
      </c>
      <c r="D7" s="70">
        <v>3100000</v>
      </c>
      <c r="E7" s="52">
        <v>2.2000000000000002</v>
      </c>
      <c r="F7" s="80">
        <v>2</v>
      </c>
      <c r="G7" s="88">
        <f t="shared" si="0"/>
        <v>1.1000000000000001</v>
      </c>
    </row>
    <row r="8" spans="1:7">
      <c r="A8" s="47"/>
      <c r="B8" s="46" t="s">
        <v>89</v>
      </c>
      <c r="C8" s="50">
        <v>2</v>
      </c>
      <c r="D8" s="70">
        <v>3100000</v>
      </c>
      <c r="E8" s="52">
        <v>2</v>
      </c>
      <c r="F8" s="80">
        <v>1.3</v>
      </c>
      <c r="G8" s="88">
        <f t="shared" si="0"/>
        <v>1.5384615384615383</v>
      </c>
    </row>
    <row r="9" spans="1:7">
      <c r="A9" s="55"/>
      <c r="B9" s="53" t="s">
        <v>71</v>
      </c>
      <c r="C9" s="50"/>
      <c r="D9" s="70"/>
      <c r="E9" s="51"/>
      <c r="F9" s="80"/>
      <c r="G9" s="88"/>
    </row>
    <row r="10" spans="1:7" ht="37.5">
      <c r="A10" s="47"/>
      <c r="B10" s="46" t="s">
        <v>90</v>
      </c>
      <c r="C10" s="50">
        <v>1</v>
      </c>
      <c r="D10" s="70">
        <v>1350000</v>
      </c>
      <c r="E10" s="51">
        <v>1.3</v>
      </c>
      <c r="F10" s="81">
        <v>1.3</v>
      </c>
      <c r="G10" s="88"/>
    </row>
    <row r="11" spans="1:7" ht="37.5">
      <c r="A11" s="47"/>
      <c r="B11" s="56" t="s">
        <v>91</v>
      </c>
      <c r="C11" s="50">
        <v>2</v>
      </c>
      <c r="D11" s="70">
        <v>1123000</v>
      </c>
      <c r="E11" s="51">
        <v>1.3</v>
      </c>
      <c r="F11" s="81">
        <v>1.3</v>
      </c>
      <c r="G11" s="88"/>
    </row>
    <row r="12" spans="1:7" ht="37.5">
      <c r="A12" s="47"/>
      <c r="B12" s="46" t="s">
        <v>92</v>
      </c>
      <c r="C12" s="50">
        <v>3</v>
      </c>
      <c r="D12" s="70">
        <v>1123000</v>
      </c>
      <c r="E12" s="21">
        <v>1.3</v>
      </c>
      <c r="F12" s="82">
        <v>1.3</v>
      </c>
      <c r="G12" s="88"/>
    </row>
    <row r="13" spans="1:7">
      <c r="A13" s="47" t="s">
        <v>53</v>
      </c>
      <c r="B13" s="53" t="s">
        <v>95</v>
      </c>
      <c r="C13" s="50">
        <v>1</v>
      </c>
      <c r="D13" s="70">
        <v>2000000</v>
      </c>
      <c r="E13" s="23">
        <v>3.7</v>
      </c>
      <c r="F13" s="83">
        <v>3</v>
      </c>
      <c r="G13" s="88">
        <f t="shared" si="0"/>
        <v>1.2333333333333334</v>
      </c>
    </row>
    <row r="14" spans="1:7">
      <c r="A14" s="47">
        <v>3</v>
      </c>
      <c r="B14" s="53" t="s">
        <v>96</v>
      </c>
      <c r="C14" s="50"/>
      <c r="D14" s="70"/>
      <c r="E14" s="21"/>
      <c r="F14" s="84"/>
      <c r="G14" s="88"/>
    </row>
    <row r="15" spans="1:7">
      <c r="A15" s="47"/>
      <c r="B15" s="46" t="s">
        <v>97</v>
      </c>
      <c r="C15" s="50">
        <v>1</v>
      </c>
      <c r="D15" s="70">
        <v>2000000</v>
      </c>
      <c r="E15" s="23">
        <v>2.4</v>
      </c>
      <c r="F15" s="83">
        <v>2</v>
      </c>
      <c r="G15" s="88">
        <f t="shared" si="0"/>
        <v>1.2</v>
      </c>
    </row>
    <row r="16" spans="1:7">
      <c r="A16" s="47"/>
      <c r="B16" s="46" t="s">
        <v>98</v>
      </c>
      <c r="C16" s="50">
        <v>2</v>
      </c>
      <c r="D16" s="70">
        <v>1000000</v>
      </c>
      <c r="E16" s="31">
        <v>3</v>
      </c>
      <c r="F16" s="85">
        <v>2.5</v>
      </c>
      <c r="G16" s="88">
        <f t="shared" si="0"/>
        <v>1.2</v>
      </c>
    </row>
    <row r="17" spans="1:7">
      <c r="A17" s="47"/>
      <c r="B17" s="46" t="s">
        <v>99</v>
      </c>
      <c r="C17" s="50">
        <v>3</v>
      </c>
      <c r="D17" s="70">
        <v>550000</v>
      </c>
      <c r="E17" s="21">
        <v>2.1</v>
      </c>
      <c r="F17" s="84">
        <v>1.8</v>
      </c>
      <c r="G17" s="88">
        <f t="shared" si="0"/>
        <v>1.1666666666666667</v>
      </c>
    </row>
    <row r="18" spans="1:7">
      <c r="A18" s="47">
        <v>4</v>
      </c>
      <c r="B18" s="53" t="s">
        <v>100</v>
      </c>
      <c r="C18" s="50">
        <v>1</v>
      </c>
      <c r="D18" s="70">
        <v>2000000</v>
      </c>
      <c r="E18" s="21">
        <v>3</v>
      </c>
      <c r="F18" s="84">
        <v>2.8</v>
      </c>
      <c r="G18" s="88">
        <f t="shared" si="0"/>
        <v>1.0714285714285714</v>
      </c>
    </row>
    <row r="19" spans="1:7">
      <c r="A19" s="47">
        <v>5</v>
      </c>
      <c r="B19" s="53" t="s">
        <v>101</v>
      </c>
      <c r="C19" s="50">
        <v>1</v>
      </c>
      <c r="D19" s="70">
        <v>1800000</v>
      </c>
      <c r="E19" s="21">
        <v>2.4</v>
      </c>
      <c r="F19" s="84">
        <v>2.2000000000000002</v>
      </c>
      <c r="G19" s="88">
        <f t="shared" si="0"/>
        <v>1.0909090909090908</v>
      </c>
    </row>
    <row r="20" spans="1:7">
      <c r="A20" s="47">
        <v>6</v>
      </c>
      <c r="B20" s="53" t="s">
        <v>102</v>
      </c>
      <c r="C20" s="50">
        <v>1</v>
      </c>
      <c r="D20" s="70">
        <v>1800000</v>
      </c>
      <c r="E20" s="23">
        <v>2.4</v>
      </c>
      <c r="F20" s="83">
        <v>2</v>
      </c>
      <c r="G20" s="88">
        <f t="shared" si="0"/>
        <v>1.2</v>
      </c>
    </row>
    <row r="21" spans="1:7">
      <c r="A21" s="47">
        <v>7</v>
      </c>
      <c r="B21" s="53" t="s">
        <v>103</v>
      </c>
      <c r="C21" s="50">
        <v>1</v>
      </c>
      <c r="D21" s="70">
        <v>1800000</v>
      </c>
      <c r="E21" s="21">
        <v>2.2000000000000002</v>
      </c>
      <c r="F21" s="84">
        <v>1.8</v>
      </c>
      <c r="G21" s="88">
        <f t="shared" si="0"/>
        <v>1.2222222222222223</v>
      </c>
    </row>
    <row r="22" spans="1:7" ht="37.5">
      <c r="A22" s="47">
        <v>8</v>
      </c>
      <c r="B22" s="53" t="s">
        <v>104</v>
      </c>
      <c r="C22" s="50">
        <v>1</v>
      </c>
      <c r="D22" s="70">
        <v>1800000</v>
      </c>
      <c r="E22" s="21">
        <v>2.6</v>
      </c>
      <c r="F22" s="84">
        <v>2.2000000000000002</v>
      </c>
      <c r="G22" s="88">
        <f t="shared" si="0"/>
        <v>1.1818181818181817</v>
      </c>
    </row>
    <row r="23" spans="1:7">
      <c r="A23" s="47">
        <v>9</v>
      </c>
      <c r="B23" s="53" t="s">
        <v>105</v>
      </c>
      <c r="C23" s="50">
        <v>1</v>
      </c>
      <c r="D23" s="70">
        <v>1800000</v>
      </c>
      <c r="E23" s="23">
        <v>2.4</v>
      </c>
      <c r="F23" s="83">
        <v>2</v>
      </c>
      <c r="G23" s="88">
        <f t="shared" si="0"/>
        <v>1.2</v>
      </c>
    </row>
    <row r="24" spans="1:7" ht="37.5">
      <c r="A24" s="47">
        <v>10</v>
      </c>
      <c r="B24" s="53" t="s">
        <v>106</v>
      </c>
      <c r="C24" s="50">
        <v>1</v>
      </c>
      <c r="D24" s="70">
        <v>1150000</v>
      </c>
      <c r="E24" s="21">
        <v>3</v>
      </c>
      <c r="F24" s="84">
        <v>2.5</v>
      </c>
      <c r="G24" s="88">
        <f t="shared" si="0"/>
        <v>1.2</v>
      </c>
    </row>
    <row r="25" spans="1:7" ht="37.5">
      <c r="A25" s="47">
        <v>11</v>
      </c>
      <c r="B25" s="53" t="s">
        <v>107</v>
      </c>
      <c r="C25" s="50">
        <v>1</v>
      </c>
      <c r="D25" s="70">
        <v>850000</v>
      </c>
      <c r="E25" s="21">
        <v>3.4</v>
      </c>
      <c r="F25" s="84">
        <v>2.5</v>
      </c>
      <c r="G25" s="88">
        <f t="shared" si="0"/>
        <v>1.3599999999999999</v>
      </c>
    </row>
    <row r="26" spans="1:7" ht="37.5">
      <c r="A26" s="47">
        <v>12</v>
      </c>
      <c r="B26" s="53" t="s">
        <v>108</v>
      </c>
      <c r="C26" s="50">
        <v>1</v>
      </c>
      <c r="D26" s="70">
        <v>650000</v>
      </c>
      <c r="E26" s="21">
        <v>3.3</v>
      </c>
      <c r="F26" s="84">
        <v>2.5</v>
      </c>
      <c r="G26" s="88">
        <f t="shared" si="0"/>
        <v>1.3199999999999998</v>
      </c>
    </row>
    <row r="27" spans="1:7" ht="37.5">
      <c r="A27" s="47">
        <v>13</v>
      </c>
      <c r="B27" s="53" t="s">
        <v>109</v>
      </c>
      <c r="C27" s="50">
        <v>1</v>
      </c>
      <c r="D27" s="70">
        <v>1150000</v>
      </c>
      <c r="E27" s="21">
        <v>2.8</v>
      </c>
      <c r="F27" s="84">
        <v>1.8</v>
      </c>
      <c r="G27" s="88">
        <f t="shared" si="0"/>
        <v>1.5555555555555554</v>
      </c>
    </row>
    <row r="28" spans="1:7" ht="37.5">
      <c r="A28" s="47">
        <v>14</v>
      </c>
      <c r="B28" s="46" t="s">
        <v>110</v>
      </c>
      <c r="C28" s="50">
        <v>1</v>
      </c>
      <c r="D28" s="70">
        <v>1150000</v>
      </c>
      <c r="E28" s="23">
        <v>2.4</v>
      </c>
      <c r="F28" s="83">
        <v>2</v>
      </c>
      <c r="G28" s="88">
        <f t="shared" si="0"/>
        <v>1.2</v>
      </c>
    </row>
    <row r="29" spans="1:7" ht="37.5">
      <c r="A29" s="47">
        <v>15</v>
      </c>
      <c r="B29" s="46" t="s">
        <v>111</v>
      </c>
      <c r="C29" s="50">
        <v>1</v>
      </c>
      <c r="D29" s="70">
        <v>1150000</v>
      </c>
      <c r="E29" s="21">
        <v>2.2000000000000002</v>
      </c>
      <c r="F29" s="84">
        <v>1.8</v>
      </c>
      <c r="G29" s="88">
        <f t="shared" si="0"/>
        <v>1.2222222222222223</v>
      </c>
    </row>
    <row r="30" spans="1:7" ht="24" customHeight="1">
      <c r="A30" s="47">
        <v>16</v>
      </c>
      <c r="B30" s="46" t="s">
        <v>112</v>
      </c>
      <c r="C30" s="50">
        <v>1</v>
      </c>
      <c r="D30" s="70">
        <v>750000</v>
      </c>
      <c r="E30" s="21">
        <v>2.4</v>
      </c>
      <c r="F30" s="84">
        <v>1.8</v>
      </c>
      <c r="G30" s="88">
        <f t="shared" si="0"/>
        <v>1.3333333333333333</v>
      </c>
    </row>
    <row r="31" spans="1:7" ht="37.5">
      <c r="A31" s="47">
        <v>17</v>
      </c>
      <c r="B31" s="46" t="s">
        <v>113</v>
      </c>
      <c r="C31" s="50">
        <v>1</v>
      </c>
      <c r="D31" s="70">
        <v>650000</v>
      </c>
      <c r="E31" s="23">
        <v>2.4</v>
      </c>
      <c r="F31" s="83">
        <v>2</v>
      </c>
      <c r="G31" s="88">
        <f t="shared" si="0"/>
        <v>1.2</v>
      </c>
    </row>
    <row r="32" spans="1:7" ht="37.5">
      <c r="A32" s="47">
        <v>18</v>
      </c>
      <c r="B32" s="46" t="s">
        <v>114</v>
      </c>
      <c r="C32" s="50">
        <v>1</v>
      </c>
      <c r="D32" s="70">
        <v>750000</v>
      </c>
      <c r="E32" s="23">
        <v>2.5</v>
      </c>
      <c r="F32" s="83">
        <v>2</v>
      </c>
      <c r="G32" s="88">
        <f t="shared" si="0"/>
        <v>1.25</v>
      </c>
    </row>
    <row r="33" spans="1:7" ht="37.5">
      <c r="A33" s="47">
        <v>19</v>
      </c>
      <c r="B33" s="46" t="s">
        <v>115</v>
      </c>
      <c r="C33" s="50">
        <v>1</v>
      </c>
      <c r="D33" s="70">
        <v>550000</v>
      </c>
      <c r="E33" s="23">
        <v>3.4</v>
      </c>
      <c r="F33" s="83">
        <v>2</v>
      </c>
      <c r="G33" s="88">
        <f t="shared" si="0"/>
        <v>1.7</v>
      </c>
    </row>
    <row r="34" spans="1:7" ht="37.5">
      <c r="A34" s="47">
        <v>20</v>
      </c>
      <c r="B34" s="46" t="s">
        <v>116</v>
      </c>
      <c r="C34" s="50">
        <v>1</v>
      </c>
      <c r="D34" s="70">
        <v>750000</v>
      </c>
      <c r="E34" s="23">
        <v>2.6</v>
      </c>
      <c r="F34" s="83">
        <v>2</v>
      </c>
      <c r="G34" s="88">
        <f t="shared" si="0"/>
        <v>1.3</v>
      </c>
    </row>
    <row r="35" spans="1:7" ht="37.5">
      <c r="A35" s="47">
        <v>21</v>
      </c>
      <c r="B35" s="46" t="s">
        <v>117</v>
      </c>
      <c r="C35" s="50">
        <v>1</v>
      </c>
      <c r="D35" s="70">
        <v>650000</v>
      </c>
      <c r="E35" s="21">
        <v>6.7</v>
      </c>
      <c r="F35" s="84">
        <v>1.5</v>
      </c>
      <c r="G35" s="88">
        <f t="shared" si="0"/>
        <v>4.4666666666666668</v>
      </c>
    </row>
    <row r="36" spans="1:7" ht="37.5">
      <c r="A36" s="47">
        <v>22</v>
      </c>
      <c r="B36" s="46" t="s">
        <v>118</v>
      </c>
      <c r="C36" s="50">
        <v>1</v>
      </c>
      <c r="D36" s="70">
        <v>550000</v>
      </c>
      <c r="E36" s="23">
        <v>6.5</v>
      </c>
      <c r="F36" s="83">
        <v>5.8</v>
      </c>
      <c r="G36" s="88">
        <f t="shared" si="0"/>
        <v>1.1206896551724139</v>
      </c>
    </row>
    <row r="37" spans="1:7" ht="37.5">
      <c r="A37" s="47">
        <v>23</v>
      </c>
      <c r="B37" s="46" t="s">
        <v>119</v>
      </c>
      <c r="C37" s="50">
        <v>1</v>
      </c>
      <c r="D37" s="70">
        <v>550000</v>
      </c>
      <c r="E37" s="23">
        <v>2.7</v>
      </c>
      <c r="F37" s="83">
        <v>2</v>
      </c>
      <c r="G37" s="88">
        <f t="shared" si="0"/>
        <v>1.35</v>
      </c>
    </row>
    <row r="38" spans="1:7" ht="37.5">
      <c r="A38" s="47">
        <v>24</v>
      </c>
      <c r="B38" s="53" t="s">
        <v>120</v>
      </c>
      <c r="C38" s="50">
        <v>1</v>
      </c>
      <c r="D38" s="70">
        <v>350000</v>
      </c>
      <c r="E38" s="23">
        <v>3.1</v>
      </c>
      <c r="F38" s="83">
        <v>2</v>
      </c>
      <c r="G38" s="88">
        <f t="shared" si="0"/>
        <v>1.55</v>
      </c>
    </row>
    <row r="39" spans="1:7" ht="37.5">
      <c r="A39" s="47">
        <v>25</v>
      </c>
      <c r="B39" s="53" t="s">
        <v>121</v>
      </c>
      <c r="C39" s="50">
        <v>1</v>
      </c>
      <c r="D39" s="70">
        <v>550000</v>
      </c>
      <c r="E39" s="23">
        <v>3.4</v>
      </c>
      <c r="F39" s="83">
        <v>2</v>
      </c>
      <c r="G39" s="88">
        <f t="shared" si="0"/>
        <v>1.7</v>
      </c>
    </row>
    <row r="40" spans="1:7" ht="24.75" customHeight="1">
      <c r="A40" s="47">
        <v>26</v>
      </c>
      <c r="B40" s="46" t="s">
        <v>122</v>
      </c>
      <c r="C40" s="50">
        <v>1</v>
      </c>
      <c r="D40" s="70">
        <v>500000</v>
      </c>
      <c r="E40" s="23">
        <v>3.1</v>
      </c>
      <c r="F40" s="83">
        <v>2</v>
      </c>
      <c r="G40" s="88">
        <f t="shared" si="0"/>
        <v>1.55</v>
      </c>
    </row>
    <row r="41" spans="1:7">
      <c r="A41" s="47">
        <v>27</v>
      </c>
      <c r="B41" s="46" t="s">
        <v>123</v>
      </c>
      <c r="C41" s="50">
        <v>1</v>
      </c>
      <c r="D41" s="70">
        <v>500000</v>
      </c>
      <c r="E41" s="23">
        <v>3</v>
      </c>
      <c r="F41" s="83">
        <v>2</v>
      </c>
      <c r="G41" s="88">
        <f t="shared" si="0"/>
        <v>1.5</v>
      </c>
    </row>
    <row r="42" spans="1:7" ht="37.5">
      <c r="A42" s="47">
        <v>28</v>
      </c>
      <c r="B42" s="46" t="s">
        <v>124</v>
      </c>
      <c r="C42" s="50">
        <v>1</v>
      </c>
      <c r="D42" s="70">
        <v>500000</v>
      </c>
      <c r="E42" s="23">
        <v>3.2</v>
      </c>
      <c r="F42" s="83">
        <v>2</v>
      </c>
      <c r="G42" s="88">
        <f t="shared" si="0"/>
        <v>1.6</v>
      </c>
    </row>
    <row r="43" spans="1:7">
      <c r="A43" s="47">
        <v>29</v>
      </c>
      <c r="B43" s="46" t="s">
        <v>125</v>
      </c>
      <c r="C43" s="50">
        <v>1</v>
      </c>
      <c r="D43" s="70">
        <v>350000</v>
      </c>
      <c r="E43" s="23">
        <v>3.7</v>
      </c>
      <c r="F43" s="83">
        <v>2</v>
      </c>
      <c r="G43" s="88">
        <f t="shared" si="0"/>
        <v>1.85</v>
      </c>
    </row>
    <row r="44" spans="1:7">
      <c r="A44" s="47">
        <v>30</v>
      </c>
      <c r="B44" s="46" t="s">
        <v>134</v>
      </c>
      <c r="C44" s="50">
        <v>1</v>
      </c>
      <c r="D44" s="70">
        <v>550000</v>
      </c>
      <c r="E44" s="23">
        <v>2.8</v>
      </c>
      <c r="F44" s="83">
        <v>2</v>
      </c>
      <c r="G44" s="88">
        <f t="shared" si="0"/>
        <v>1.4</v>
      </c>
    </row>
    <row r="45" spans="1:7" ht="37.5">
      <c r="A45" s="47">
        <v>31</v>
      </c>
      <c r="B45" s="49" t="s">
        <v>72</v>
      </c>
      <c r="C45" s="50">
        <v>1</v>
      </c>
      <c r="D45" s="70">
        <v>350000</v>
      </c>
      <c r="E45" s="23">
        <v>6.8</v>
      </c>
      <c r="F45" s="83">
        <v>2.5</v>
      </c>
      <c r="G45" s="88">
        <f t="shared" si="0"/>
        <v>2.7199999999999998</v>
      </c>
    </row>
    <row r="46" spans="1:7">
      <c r="A46" s="47">
        <v>32</v>
      </c>
      <c r="B46" s="46" t="s">
        <v>126</v>
      </c>
      <c r="C46" s="50">
        <v>1</v>
      </c>
      <c r="D46" s="70">
        <v>650000</v>
      </c>
      <c r="E46" s="23">
        <v>3.2</v>
      </c>
      <c r="F46" s="83">
        <v>2.2000000000000002</v>
      </c>
      <c r="G46" s="88">
        <f t="shared" si="0"/>
        <v>1.4545454545454546</v>
      </c>
    </row>
    <row r="47" spans="1:7" ht="37.5">
      <c r="A47" s="47">
        <v>33</v>
      </c>
      <c r="B47" s="46" t="s">
        <v>127</v>
      </c>
      <c r="C47" s="50">
        <v>1</v>
      </c>
      <c r="D47" s="70">
        <v>450000</v>
      </c>
      <c r="E47" s="23">
        <v>3.3</v>
      </c>
      <c r="F47" s="83">
        <v>2</v>
      </c>
      <c r="G47" s="88">
        <f t="shared" si="0"/>
        <v>1.65</v>
      </c>
    </row>
    <row r="48" spans="1:7">
      <c r="A48" s="47">
        <v>34</v>
      </c>
      <c r="B48" s="53" t="s">
        <v>128</v>
      </c>
      <c r="C48" s="50">
        <v>1</v>
      </c>
      <c r="D48" s="70">
        <v>550000</v>
      </c>
      <c r="E48" s="23">
        <v>4.0999999999999996</v>
      </c>
      <c r="F48" s="83">
        <v>2.5</v>
      </c>
      <c r="G48" s="88">
        <f t="shared" si="0"/>
        <v>1.64</v>
      </c>
    </row>
    <row r="49" spans="1:7" ht="37.5">
      <c r="A49" s="47">
        <v>35</v>
      </c>
      <c r="B49" s="46" t="s">
        <v>129</v>
      </c>
      <c r="C49" s="50">
        <v>1</v>
      </c>
      <c r="D49" s="70">
        <v>650000</v>
      </c>
      <c r="E49" s="23">
        <v>3.6</v>
      </c>
      <c r="F49" s="83">
        <v>2.5</v>
      </c>
      <c r="G49" s="88">
        <f t="shared" si="0"/>
        <v>1.44</v>
      </c>
    </row>
    <row r="50" spans="1:7" ht="25.5" customHeight="1">
      <c r="A50" s="47">
        <v>36</v>
      </c>
      <c r="B50" s="46" t="s">
        <v>130</v>
      </c>
      <c r="C50" s="50">
        <v>1</v>
      </c>
      <c r="D50" s="70">
        <v>350000</v>
      </c>
      <c r="E50" s="23">
        <v>3.7</v>
      </c>
      <c r="F50" s="83">
        <v>2.5</v>
      </c>
      <c r="G50" s="88">
        <f t="shared" si="0"/>
        <v>1.48</v>
      </c>
    </row>
    <row r="51" spans="1:7" ht="26.25" customHeight="1">
      <c r="A51" s="47">
        <v>37</v>
      </c>
      <c r="B51" s="46" t="s">
        <v>131</v>
      </c>
      <c r="C51" s="50">
        <v>1</v>
      </c>
      <c r="D51" s="70">
        <v>300000</v>
      </c>
      <c r="E51" s="23">
        <v>4.5999999999999996</v>
      </c>
      <c r="F51" s="83">
        <v>2.5</v>
      </c>
      <c r="G51" s="88">
        <f t="shared" si="0"/>
        <v>1.8399999999999999</v>
      </c>
    </row>
    <row r="52" spans="1:7" ht="56.25">
      <c r="A52" s="47">
        <v>38</v>
      </c>
      <c r="B52" s="46" t="s">
        <v>132</v>
      </c>
      <c r="C52" s="50"/>
      <c r="D52" s="70">
        <v>150000</v>
      </c>
      <c r="E52" s="23">
        <v>5</v>
      </c>
      <c r="F52" s="86">
        <v>3.5</v>
      </c>
      <c r="G52" s="88">
        <f t="shared" si="0"/>
        <v>1.4285714285714286</v>
      </c>
    </row>
    <row r="53" spans="1:7" ht="56.25">
      <c r="A53" s="47">
        <v>39</v>
      </c>
      <c r="B53" s="46" t="s">
        <v>133</v>
      </c>
      <c r="C53" s="50"/>
      <c r="D53" s="70">
        <v>120000</v>
      </c>
      <c r="E53" s="23">
        <v>5</v>
      </c>
      <c r="F53" s="83">
        <v>3.5</v>
      </c>
      <c r="G53" s="88">
        <f t="shared" si="0"/>
        <v>1.4285714285714286</v>
      </c>
    </row>
  </sheetData>
  <pageMargins left="0.55000000000000004" right="0.5" top="0.5" bottom="0.5" header="0.3" footer="0.25"/>
  <pageSetup paperSize="9" orientation="portrait" r:id="rId1"/>
</worksheet>
</file>

<file path=xl/worksheets/sheet2.xml><?xml version="1.0" encoding="utf-8"?>
<worksheet xmlns="http://schemas.openxmlformats.org/spreadsheetml/2006/main" xmlns:r="http://schemas.openxmlformats.org/officeDocument/2006/relationships">
  <dimension ref="A1:G449"/>
  <sheetViews>
    <sheetView tabSelected="1" view="pageLayout" workbookViewId="0">
      <selection activeCell="G4" sqref="G4"/>
    </sheetView>
  </sheetViews>
  <sheetFormatPr defaultRowHeight="18.75"/>
  <cols>
    <col min="1" max="1" width="5.28515625" style="3" customWidth="1"/>
    <col min="2" max="2" width="59.7109375" style="1" customWidth="1"/>
    <col min="3" max="3" width="6.28515625" style="3" customWidth="1"/>
    <col min="4" max="4" width="12.42578125" style="67" customWidth="1"/>
    <col min="5" max="5" width="6.85546875" style="22" customWidth="1"/>
    <col min="6" max="6" width="9.140625" style="1"/>
    <col min="7" max="7" width="9.7109375" style="79" bestFit="1" customWidth="1"/>
    <col min="8" max="16384" width="9.140625" style="1"/>
  </cols>
  <sheetData>
    <row r="1" spans="1:7">
      <c r="A1" s="34" t="s">
        <v>7</v>
      </c>
      <c r="B1" s="34" t="s">
        <v>521</v>
      </c>
      <c r="C1" s="35"/>
      <c r="D1" s="71"/>
    </row>
    <row r="2" spans="1:7">
      <c r="A2" s="4"/>
      <c r="B2" s="4"/>
      <c r="C2" s="5"/>
      <c r="D2" s="72"/>
    </row>
    <row r="3" spans="1:7" s="19" customFormat="1" ht="37.5">
      <c r="A3" s="44" t="s">
        <v>56</v>
      </c>
      <c r="B3" s="45" t="s">
        <v>93</v>
      </c>
      <c r="C3" s="45" t="s">
        <v>0</v>
      </c>
      <c r="D3" s="45" t="s">
        <v>70</v>
      </c>
      <c r="E3" s="24" t="s">
        <v>74</v>
      </c>
      <c r="F3" s="89" t="s">
        <v>522</v>
      </c>
      <c r="G3" s="90" t="s">
        <v>523</v>
      </c>
    </row>
    <row r="4" spans="1:7">
      <c r="A4" s="6" t="s">
        <v>1</v>
      </c>
      <c r="B4" s="8" t="s">
        <v>2</v>
      </c>
      <c r="C4" s="9"/>
      <c r="D4" s="73"/>
      <c r="E4" s="17"/>
      <c r="F4" s="87"/>
      <c r="G4" s="88"/>
    </row>
    <row r="5" spans="1:7">
      <c r="A5" s="10">
        <v>1</v>
      </c>
      <c r="B5" s="8" t="s">
        <v>3</v>
      </c>
      <c r="C5" s="9"/>
      <c r="D5" s="73"/>
      <c r="E5" s="17"/>
      <c r="F5" s="87"/>
      <c r="G5" s="88"/>
    </row>
    <row r="6" spans="1:7" ht="33" customHeight="1">
      <c r="A6" s="10"/>
      <c r="B6" s="29" t="s">
        <v>135</v>
      </c>
      <c r="C6" s="12">
        <v>1</v>
      </c>
      <c r="D6" s="74">
        <v>2000000</v>
      </c>
      <c r="E6" s="17">
        <v>1.4</v>
      </c>
      <c r="F6" s="91">
        <v>1.4</v>
      </c>
      <c r="G6" s="88">
        <f t="shared" ref="G6:G69" si="0">E6/F6</f>
        <v>1</v>
      </c>
    </row>
    <row r="7" spans="1:7">
      <c r="A7" s="10"/>
      <c r="B7" s="29" t="s">
        <v>136</v>
      </c>
      <c r="C7" s="12">
        <v>2</v>
      </c>
      <c r="D7" s="74">
        <v>1500000</v>
      </c>
      <c r="E7" s="17">
        <v>1.6</v>
      </c>
      <c r="F7" s="91">
        <v>1.4</v>
      </c>
      <c r="G7" s="88">
        <f t="shared" si="0"/>
        <v>1.142857142857143</v>
      </c>
    </row>
    <row r="8" spans="1:7">
      <c r="A8" s="10"/>
      <c r="B8" s="29" t="s">
        <v>137</v>
      </c>
      <c r="C8" s="12">
        <v>3</v>
      </c>
      <c r="D8" s="74">
        <v>1100000</v>
      </c>
      <c r="E8" s="17">
        <v>1.6</v>
      </c>
      <c r="F8" s="91">
        <v>1.4</v>
      </c>
      <c r="G8" s="88">
        <f t="shared" si="0"/>
        <v>1.142857142857143</v>
      </c>
    </row>
    <row r="9" spans="1:7" s="2" customFormat="1" ht="33">
      <c r="A9" s="10">
        <v>2</v>
      </c>
      <c r="B9" s="13" t="s">
        <v>138</v>
      </c>
      <c r="C9" s="12">
        <v>1</v>
      </c>
      <c r="D9" s="75">
        <v>1500000</v>
      </c>
      <c r="E9" s="17">
        <v>1.4</v>
      </c>
      <c r="F9" s="91">
        <v>1.4</v>
      </c>
      <c r="G9" s="88">
        <f t="shared" si="0"/>
        <v>1</v>
      </c>
    </row>
    <row r="10" spans="1:7">
      <c r="A10" s="10">
        <v>3</v>
      </c>
      <c r="B10" s="13" t="s">
        <v>4</v>
      </c>
      <c r="C10" s="12"/>
      <c r="D10" s="76"/>
      <c r="E10" s="17"/>
      <c r="F10" s="83"/>
      <c r="G10" s="88"/>
    </row>
    <row r="11" spans="1:7">
      <c r="A11" s="10"/>
      <c r="B11" s="29" t="s">
        <v>139</v>
      </c>
      <c r="C11" s="12">
        <v>1</v>
      </c>
      <c r="D11" s="76">
        <v>520000</v>
      </c>
      <c r="E11" s="17">
        <v>4.2</v>
      </c>
      <c r="F11" s="83">
        <v>2.2000000000000002</v>
      </c>
      <c r="G11" s="88">
        <f t="shared" si="0"/>
        <v>1.9090909090909089</v>
      </c>
    </row>
    <row r="12" spans="1:7">
      <c r="A12" s="10"/>
      <c r="B12" s="29" t="s">
        <v>140</v>
      </c>
      <c r="C12" s="12">
        <v>2</v>
      </c>
      <c r="D12" s="76">
        <v>300000</v>
      </c>
      <c r="E12" s="17">
        <v>3.5</v>
      </c>
      <c r="F12" s="83">
        <v>2.1</v>
      </c>
      <c r="G12" s="88">
        <f t="shared" si="0"/>
        <v>1.6666666666666665</v>
      </c>
    </row>
    <row r="13" spans="1:7">
      <c r="A13" s="10"/>
      <c r="B13" s="29" t="s">
        <v>141</v>
      </c>
      <c r="C13" s="12">
        <v>3</v>
      </c>
      <c r="D13" s="76">
        <v>120000</v>
      </c>
      <c r="E13" s="17">
        <v>2</v>
      </c>
      <c r="F13" s="83">
        <v>2</v>
      </c>
      <c r="G13" s="88">
        <f t="shared" si="0"/>
        <v>1</v>
      </c>
    </row>
    <row r="14" spans="1:7" s="2" customFormat="1">
      <c r="A14" s="10">
        <v>4</v>
      </c>
      <c r="B14" s="13" t="s">
        <v>5</v>
      </c>
      <c r="C14" s="12"/>
      <c r="D14" s="76"/>
      <c r="E14" s="17"/>
      <c r="F14" s="83"/>
      <c r="G14" s="88"/>
    </row>
    <row r="15" spans="1:7">
      <c r="A15" s="10"/>
      <c r="B15" s="29" t="s">
        <v>142</v>
      </c>
      <c r="C15" s="12">
        <v>1</v>
      </c>
      <c r="D15" s="76">
        <v>300000</v>
      </c>
      <c r="E15" s="17">
        <v>2</v>
      </c>
      <c r="F15" s="91">
        <v>2</v>
      </c>
      <c r="G15" s="88">
        <f t="shared" si="0"/>
        <v>1</v>
      </c>
    </row>
    <row r="16" spans="1:7">
      <c r="A16" s="10"/>
      <c r="B16" s="13" t="s">
        <v>6</v>
      </c>
      <c r="C16" s="12"/>
      <c r="D16" s="76"/>
      <c r="E16" s="17"/>
      <c r="F16" s="83"/>
      <c r="G16" s="88"/>
    </row>
    <row r="17" spans="1:7">
      <c r="A17" s="57">
        <v>5</v>
      </c>
      <c r="B17" s="29" t="s">
        <v>143</v>
      </c>
      <c r="C17" s="12">
        <v>1</v>
      </c>
      <c r="D17" s="76">
        <v>350000</v>
      </c>
      <c r="E17" s="17">
        <v>2</v>
      </c>
      <c r="F17" s="91">
        <v>2</v>
      </c>
      <c r="G17" s="88">
        <f t="shared" si="0"/>
        <v>1</v>
      </c>
    </row>
    <row r="18" spans="1:7">
      <c r="A18" s="57">
        <v>6</v>
      </c>
      <c r="B18" s="29" t="s">
        <v>144</v>
      </c>
      <c r="C18" s="12">
        <v>1</v>
      </c>
      <c r="D18" s="76">
        <v>350000</v>
      </c>
      <c r="E18" s="17">
        <v>2</v>
      </c>
      <c r="F18" s="91">
        <v>2</v>
      </c>
      <c r="G18" s="88">
        <f t="shared" si="0"/>
        <v>1</v>
      </c>
    </row>
    <row r="19" spans="1:7" ht="33">
      <c r="A19" s="57">
        <v>7</v>
      </c>
      <c r="B19" s="29" t="s">
        <v>145</v>
      </c>
      <c r="C19" s="12">
        <v>1</v>
      </c>
      <c r="D19" s="76">
        <v>280000</v>
      </c>
      <c r="E19" s="17">
        <v>2.1</v>
      </c>
      <c r="F19" s="91">
        <v>2</v>
      </c>
      <c r="G19" s="88">
        <f t="shared" si="0"/>
        <v>1.05</v>
      </c>
    </row>
    <row r="20" spans="1:7" ht="18.75" customHeight="1">
      <c r="A20" s="57">
        <v>8</v>
      </c>
      <c r="B20" s="29" t="s">
        <v>146</v>
      </c>
      <c r="C20" s="12">
        <v>1</v>
      </c>
      <c r="D20" s="76">
        <v>250000</v>
      </c>
      <c r="E20" s="17">
        <v>2</v>
      </c>
      <c r="F20" s="83">
        <v>2</v>
      </c>
      <c r="G20" s="88">
        <f t="shared" si="0"/>
        <v>1</v>
      </c>
    </row>
    <row r="21" spans="1:7">
      <c r="A21" s="57">
        <v>9</v>
      </c>
      <c r="B21" s="29" t="s">
        <v>147</v>
      </c>
      <c r="C21" s="12">
        <v>1</v>
      </c>
      <c r="D21" s="76">
        <v>250000</v>
      </c>
      <c r="E21" s="17">
        <v>2</v>
      </c>
      <c r="F21" s="83">
        <v>2</v>
      </c>
      <c r="G21" s="88">
        <f t="shared" si="0"/>
        <v>1</v>
      </c>
    </row>
    <row r="22" spans="1:7" ht="33">
      <c r="A22" s="57">
        <v>10</v>
      </c>
      <c r="B22" s="29" t="s">
        <v>148</v>
      </c>
      <c r="C22" s="12">
        <v>1</v>
      </c>
      <c r="D22" s="76">
        <v>250000</v>
      </c>
      <c r="E22" s="17">
        <v>2</v>
      </c>
      <c r="F22" s="83">
        <v>2</v>
      </c>
      <c r="G22" s="88">
        <f t="shared" si="0"/>
        <v>1</v>
      </c>
    </row>
    <row r="23" spans="1:7" ht="33">
      <c r="A23" s="57">
        <v>11</v>
      </c>
      <c r="B23" s="29" t="s">
        <v>149</v>
      </c>
      <c r="C23" s="12">
        <v>1</v>
      </c>
      <c r="D23" s="76">
        <v>180000</v>
      </c>
      <c r="E23" s="17">
        <v>2</v>
      </c>
      <c r="F23" s="83">
        <v>2</v>
      </c>
      <c r="G23" s="88">
        <f t="shared" si="0"/>
        <v>1</v>
      </c>
    </row>
    <row r="24" spans="1:7" ht="33">
      <c r="A24" s="57">
        <v>12</v>
      </c>
      <c r="B24" s="29" t="s">
        <v>150</v>
      </c>
      <c r="C24" s="12">
        <v>1</v>
      </c>
      <c r="D24" s="76">
        <v>180000</v>
      </c>
      <c r="E24" s="17">
        <v>2</v>
      </c>
      <c r="F24" s="83">
        <v>2</v>
      </c>
      <c r="G24" s="88">
        <f t="shared" si="0"/>
        <v>1</v>
      </c>
    </row>
    <row r="25" spans="1:7">
      <c r="A25" s="57">
        <v>13</v>
      </c>
      <c r="B25" s="29" t="s">
        <v>151</v>
      </c>
      <c r="C25" s="12">
        <v>1</v>
      </c>
      <c r="D25" s="76">
        <v>250000</v>
      </c>
      <c r="E25" s="17">
        <v>2</v>
      </c>
      <c r="F25" s="83">
        <v>2</v>
      </c>
      <c r="G25" s="88">
        <f t="shared" si="0"/>
        <v>1</v>
      </c>
    </row>
    <row r="26" spans="1:7" ht="33">
      <c r="A26" s="57">
        <v>14</v>
      </c>
      <c r="B26" s="29" t="s">
        <v>152</v>
      </c>
      <c r="C26" s="12">
        <v>1</v>
      </c>
      <c r="D26" s="76">
        <v>250000</v>
      </c>
      <c r="E26" s="17">
        <v>2</v>
      </c>
      <c r="F26" s="83">
        <v>2</v>
      </c>
      <c r="G26" s="88">
        <f t="shared" si="0"/>
        <v>1</v>
      </c>
    </row>
    <row r="27" spans="1:7" ht="33">
      <c r="A27" s="57">
        <v>15</v>
      </c>
      <c r="B27" s="29" t="s">
        <v>153</v>
      </c>
      <c r="C27" s="12">
        <v>1</v>
      </c>
      <c r="D27" s="76">
        <v>70000</v>
      </c>
      <c r="E27" s="17">
        <v>3.6</v>
      </c>
      <c r="F27" s="83">
        <v>2.1</v>
      </c>
      <c r="G27" s="88">
        <f t="shared" si="0"/>
        <v>1.7142857142857142</v>
      </c>
    </row>
    <row r="28" spans="1:7">
      <c r="A28" s="57">
        <v>16</v>
      </c>
      <c r="B28" s="29" t="s">
        <v>154</v>
      </c>
      <c r="C28" s="12">
        <v>1</v>
      </c>
      <c r="D28" s="76">
        <v>250000</v>
      </c>
      <c r="E28" s="17">
        <v>2</v>
      </c>
      <c r="F28" s="83">
        <v>2</v>
      </c>
      <c r="G28" s="88">
        <f t="shared" si="0"/>
        <v>1</v>
      </c>
    </row>
    <row r="29" spans="1:7">
      <c r="A29" s="57">
        <v>17</v>
      </c>
      <c r="B29" s="29" t="s">
        <v>155</v>
      </c>
      <c r="C29" s="12">
        <v>1</v>
      </c>
      <c r="D29" s="76">
        <v>85000</v>
      </c>
      <c r="E29" s="17">
        <v>2.8</v>
      </c>
      <c r="F29" s="83">
        <v>2.1</v>
      </c>
      <c r="G29" s="88">
        <f t="shared" si="0"/>
        <v>1.3333333333333333</v>
      </c>
    </row>
    <row r="30" spans="1:7" ht="33">
      <c r="A30" s="57">
        <v>18</v>
      </c>
      <c r="B30" s="29" t="s">
        <v>156</v>
      </c>
      <c r="C30" s="12">
        <v>1</v>
      </c>
      <c r="D30" s="76">
        <v>70000</v>
      </c>
      <c r="E30" s="17">
        <v>3.3</v>
      </c>
      <c r="F30" s="83">
        <v>2.1</v>
      </c>
      <c r="G30" s="88">
        <f t="shared" si="0"/>
        <v>1.5714285714285712</v>
      </c>
    </row>
    <row r="31" spans="1:7" ht="23.25" customHeight="1">
      <c r="A31" s="57">
        <v>19</v>
      </c>
      <c r="B31" s="29" t="s">
        <v>157</v>
      </c>
      <c r="C31" s="12"/>
      <c r="D31" s="76">
        <v>55000</v>
      </c>
      <c r="E31" s="17">
        <v>3.8</v>
      </c>
      <c r="F31" s="83">
        <v>2.1</v>
      </c>
      <c r="G31" s="88">
        <f t="shared" si="0"/>
        <v>1.8095238095238093</v>
      </c>
    </row>
    <row r="32" spans="1:7">
      <c r="A32" s="7" t="s">
        <v>7</v>
      </c>
      <c r="B32" s="13" t="s">
        <v>8</v>
      </c>
      <c r="C32" s="9"/>
      <c r="D32" s="74"/>
      <c r="E32" s="17"/>
      <c r="F32" s="92"/>
      <c r="G32" s="88"/>
    </row>
    <row r="33" spans="1:7">
      <c r="A33" s="10">
        <v>1</v>
      </c>
      <c r="B33" s="13" t="s">
        <v>9</v>
      </c>
      <c r="C33" s="9"/>
      <c r="D33" s="74"/>
      <c r="E33" s="17"/>
      <c r="F33" s="93"/>
      <c r="G33" s="88"/>
    </row>
    <row r="34" spans="1:7">
      <c r="A34" s="10"/>
      <c r="B34" s="29" t="s">
        <v>158</v>
      </c>
      <c r="C34" s="12">
        <v>2</v>
      </c>
      <c r="D34" s="74">
        <v>1100000</v>
      </c>
      <c r="E34" s="17">
        <v>1.7</v>
      </c>
      <c r="F34" s="91">
        <v>1.4</v>
      </c>
      <c r="G34" s="88">
        <f t="shared" si="0"/>
        <v>1.2142857142857144</v>
      </c>
    </row>
    <row r="35" spans="1:7">
      <c r="A35" s="10"/>
      <c r="B35" s="29" t="s">
        <v>159</v>
      </c>
      <c r="C35" s="12">
        <v>1</v>
      </c>
      <c r="D35" s="74">
        <v>1250000</v>
      </c>
      <c r="E35" s="17">
        <v>1.7</v>
      </c>
      <c r="F35" s="91">
        <v>1.4</v>
      </c>
      <c r="G35" s="88">
        <f t="shared" si="0"/>
        <v>1.2142857142857144</v>
      </c>
    </row>
    <row r="36" spans="1:7">
      <c r="A36" s="10">
        <v>2</v>
      </c>
      <c r="B36" s="13" t="s">
        <v>10</v>
      </c>
      <c r="C36" s="12"/>
      <c r="D36" s="74"/>
      <c r="E36" s="17"/>
      <c r="F36" s="93"/>
      <c r="G36" s="88"/>
    </row>
    <row r="37" spans="1:7">
      <c r="A37" s="10"/>
      <c r="B37" s="29" t="s">
        <v>160</v>
      </c>
      <c r="C37" s="12">
        <v>1</v>
      </c>
      <c r="D37" s="74">
        <v>700000</v>
      </c>
      <c r="E37" s="17">
        <v>1.7</v>
      </c>
      <c r="F37" s="91">
        <v>1.5</v>
      </c>
      <c r="G37" s="88">
        <f t="shared" si="0"/>
        <v>1.1333333333333333</v>
      </c>
    </row>
    <row r="38" spans="1:7">
      <c r="A38" s="10"/>
      <c r="B38" s="29" t="s">
        <v>161</v>
      </c>
      <c r="C38" s="12">
        <v>2</v>
      </c>
      <c r="D38" s="74">
        <v>320000</v>
      </c>
      <c r="E38" s="17">
        <v>2.2999999999999998</v>
      </c>
      <c r="F38" s="91">
        <v>1.5</v>
      </c>
      <c r="G38" s="88">
        <f t="shared" si="0"/>
        <v>1.5333333333333332</v>
      </c>
    </row>
    <row r="39" spans="1:7">
      <c r="A39" s="10"/>
      <c r="B39" s="13" t="s">
        <v>6</v>
      </c>
      <c r="C39" s="12"/>
      <c r="D39" s="74"/>
      <c r="E39" s="17"/>
      <c r="F39" s="93"/>
      <c r="G39" s="88"/>
    </row>
    <row r="40" spans="1:7" ht="33">
      <c r="A40" s="57">
        <v>3</v>
      </c>
      <c r="B40" s="29" t="s">
        <v>162</v>
      </c>
      <c r="C40" s="12">
        <v>1</v>
      </c>
      <c r="D40" s="74">
        <v>200000</v>
      </c>
      <c r="E40" s="17">
        <v>2.5</v>
      </c>
      <c r="F40" s="91">
        <v>2</v>
      </c>
      <c r="G40" s="88">
        <f t="shared" si="0"/>
        <v>1.25</v>
      </c>
    </row>
    <row r="41" spans="1:7">
      <c r="A41" s="57">
        <v>4</v>
      </c>
      <c r="B41" s="29" t="s">
        <v>163</v>
      </c>
      <c r="C41" s="12">
        <v>1</v>
      </c>
      <c r="D41" s="74">
        <v>180000</v>
      </c>
      <c r="E41" s="17">
        <v>2.2000000000000002</v>
      </c>
      <c r="F41" s="91">
        <v>2</v>
      </c>
      <c r="G41" s="88">
        <f t="shared" si="0"/>
        <v>1.1000000000000001</v>
      </c>
    </row>
    <row r="42" spans="1:7" ht="33">
      <c r="A42" s="57">
        <v>5</v>
      </c>
      <c r="B42" s="29" t="s">
        <v>164</v>
      </c>
      <c r="C42" s="12">
        <v>1</v>
      </c>
      <c r="D42" s="74">
        <v>200000</v>
      </c>
      <c r="E42" s="17">
        <v>2</v>
      </c>
      <c r="F42" s="91">
        <v>2</v>
      </c>
      <c r="G42" s="88">
        <f t="shared" si="0"/>
        <v>1</v>
      </c>
    </row>
    <row r="43" spans="1:7" ht="33">
      <c r="A43" s="57">
        <v>6</v>
      </c>
      <c r="B43" s="29" t="s">
        <v>165</v>
      </c>
      <c r="C43" s="12">
        <v>1</v>
      </c>
      <c r="D43" s="74">
        <v>170000</v>
      </c>
      <c r="E43" s="17">
        <v>2.2999999999999998</v>
      </c>
      <c r="F43" s="91">
        <v>2</v>
      </c>
      <c r="G43" s="88">
        <f t="shared" si="0"/>
        <v>1.1499999999999999</v>
      </c>
    </row>
    <row r="44" spans="1:7">
      <c r="A44" s="57">
        <v>7</v>
      </c>
      <c r="B44" s="29" t="s">
        <v>166</v>
      </c>
      <c r="C44" s="12">
        <v>1</v>
      </c>
      <c r="D44" s="74">
        <v>170000</v>
      </c>
      <c r="E44" s="17">
        <v>2.2999999999999998</v>
      </c>
      <c r="F44" s="91">
        <v>2</v>
      </c>
      <c r="G44" s="88">
        <f t="shared" si="0"/>
        <v>1.1499999999999999</v>
      </c>
    </row>
    <row r="45" spans="1:7">
      <c r="A45" s="57">
        <v>8</v>
      </c>
      <c r="B45" s="29" t="s">
        <v>167</v>
      </c>
      <c r="C45" s="12">
        <v>1</v>
      </c>
      <c r="D45" s="74">
        <v>170000</v>
      </c>
      <c r="E45" s="17">
        <v>2.2999999999999998</v>
      </c>
      <c r="F45" s="91">
        <v>2</v>
      </c>
      <c r="G45" s="88">
        <f t="shared" si="0"/>
        <v>1.1499999999999999</v>
      </c>
    </row>
    <row r="46" spans="1:7">
      <c r="A46" s="57">
        <v>9</v>
      </c>
      <c r="B46" s="29" t="s">
        <v>168</v>
      </c>
      <c r="C46" s="12">
        <v>1</v>
      </c>
      <c r="D46" s="74">
        <v>170000</v>
      </c>
      <c r="E46" s="17">
        <v>2.2999999999999998</v>
      </c>
      <c r="F46" s="91">
        <v>2</v>
      </c>
      <c r="G46" s="88">
        <f t="shared" si="0"/>
        <v>1.1499999999999999</v>
      </c>
    </row>
    <row r="47" spans="1:7" ht="22.5" customHeight="1">
      <c r="A47" s="57">
        <v>10</v>
      </c>
      <c r="B47" s="29" t="s">
        <v>169</v>
      </c>
      <c r="C47" s="12">
        <v>1</v>
      </c>
      <c r="D47" s="74">
        <v>120000</v>
      </c>
      <c r="E47" s="17">
        <v>2.1</v>
      </c>
      <c r="F47" s="91">
        <v>2</v>
      </c>
      <c r="G47" s="88">
        <f t="shared" si="0"/>
        <v>1.05</v>
      </c>
    </row>
    <row r="48" spans="1:7">
      <c r="A48" s="57">
        <v>11</v>
      </c>
      <c r="B48" s="29" t="s">
        <v>170</v>
      </c>
      <c r="C48" s="12">
        <v>1</v>
      </c>
      <c r="D48" s="74">
        <v>110000</v>
      </c>
      <c r="E48" s="17">
        <v>2.2000000000000002</v>
      </c>
      <c r="F48" s="91">
        <v>2</v>
      </c>
      <c r="G48" s="88">
        <f t="shared" si="0"/>
        <v>1.1000000000000001</v>
      </c>
    </row>
    <row r="49" spans="1:7">
      <c r="A49" s="57">
        <v>12</v>
      </c>
      <c r="B49" s="29" t="s">
        <v>171</v>
      </c>
      <c r="C49" s="12">
        <v>1</v>
      </c>
      <c r="D49" s="74">
        <v>110000</v>
      </c>
      <c r="E49" s="17">
        <v>2.2000000000000002</v>
      </c>
      <c r="F49" s="91">
        <v>2</v>
      </c>
      <c r="G49" s="88">
        <f t="shared" si="0"/>
        <v>1.1000000000000001</v>
      </c>
    </row>
    <row r="50" spans="1:7" ht="33">
      <c r="A50" s="57">
        <v>13</v>
      </c>
      <c r="B50" s="29" t="s">
        <v>172</v>
      </c>
      <c r="C50" s="12">
        <v>1</v>
      </c>
      <c r="D50" s="74">
        <v>110000</v>
      </c>
      <c r="E50" s="17">
        <v>2.2000000000000002</v>
      </c>
      <c r="F50" s="91">
        <v>2</v>
      </c>
      <c r="G50" s="88">
        <f t="shared" si="0"/>
        <v>1.1000000000000001</v>
      </c>
    </row>
    <row r="51" spans="1:7" ht="33">
      <c r="A51" s="57">
        <v>14</v>
      </c>
      <c r="B51" s="29" t="s">
        <v>173</v>
      </c>
      <c r="C51" s="12">
        <v>1</v>
      </c>
      <c r="D51" s="74">
        <v>100000</v>
      </c>
      <c r="E51" s="17">
        <v>2.2000000000000002</v>
      </c>
      <c r="F51" s="91">
        <v>2</v>
      </c>
      <c r="G51" s="88">
        <f t="shared" si="0"/>
        <v>1.1000000000000001</v>
      </c>
    </row>
    <row r="52" spans="1:7">
      <c r="A52" s="57">
        <v>15</v>
      </c>
      <c r="B52" s="29" t="s">
        <v>174</v>
      </c>
      <c r="C52" s="12">
        <v>1</v>
      </c>
      <c r="D52" s="74">
        <v>85000</v>
      </c>
      <c r="E52" s="17">
        <v>2.2999999999999998</v>
      </c>
      <c r="F52" s="91">
        <v>2</v>
      </c>
      <c r="G52" s="88">
        <f t="shared" si="0"/>
        <v>1.1499999999999999</v>
      </c>
    </row>
    <row r="53" spans="1:7" ht="53.25" customHeight="1">
      <c r="A53" s="57">
        <v>16</v>
      </c>
      <c r="B53" s="29" t="s">
        <v>175</v>
      </c>
      <c r="C53" s="12"/>
      <c r="D53" s="74"/>
      <c r="E53" s="17"/>
      <c r="F53" s="93"/>
      <c r="G53" s="88"/>
    </row>
    <row r="54" spans="1:7" ht="21" customHeight="1">
      <c r="A54" s="10"/>
      <c r="B54" s="29" t="s">
        <v>180</v>
      </c>
      <c r="C54" s="12">
        <v>1</v>
      </c>
      <c r="D54" s="74">
        <v>80000</v>
      </c>
      <c r="E54" s="17">
        <v>2.2000000000000002</v>
      </c>
      <c r="F54" s="93">
        <v>2.1</v>
      </c>
      <c r="G54" s="88">
        <f t="shared" si="0"/>
        <v>1.0476190476190477</v>
      </c>
    </row>
    <row r="55" spans="1:7">
      <c r="A55" s="10"/>
      <c r="B55" s="29" t="s">
        <v>181</v>
      </c>
      <c r="C55" s="12">
        <v>1</v>
      </c>
      <c r="D55" s="74">
        <v>75000</v>
      </c>
      <c r="E55" s="17">
        <v>2.2000000000000002</v>
      </c>
      <c r="F55" s="83">
        <v>2.1</v>
      </c>
      <c r="G55" s="88">
        <f t="shared" si="0"/>
        <v>1.0476190476190477</v>
      </c>
    </row>
    <row r="56" spans="1:7" ht="19.5" customHeight="1">
      <c r="A56" s="57">
        <v>17</v>
      </c>
      <c r="B56" s="29" t="s">
        <v>176</v>
      </c>
      <c r="C56" s="12"/>
      <c r="D56" s="74"/>
      <c r="E56" s="17"/>
      <c r="F56" s="83"/>
      <c r="G56" s="88"/>
    </row>
    <row r="57" spans="1:7">
      <c r="A57" s="10"/>
      <c r="B57" s="29" t="s">
        <v>182</v>
      </c>
      <c r="C57" s="12">
        <v>1</v>
      </c>
      <c r="D57" s="74">
        <v>75000</v>
      </c>
      <c r="E57" s="17">
        <v>2.4</v>
      </c>
      <c r="F57" s="83">
        <v>2.2000000000000002</v>
      </c>
      <c r="G57" s="88">
        <f t="shared" si="0"/>
        <v>1.0909090909090908</v>
      </c>
    </row>
    <row r="58" spans="1:7">
      <c r="A58" s="10"/>
      <c r="B58" s="29" t="s">
        <v>181</v>
      </c>
      <c r="C58" s="12"/>
      <c r="D58" s="74">
        <v>65000</v>
      </c>
      <c r="E58" s="17">
        <v>2.4</v>
      </c>
      <c r="F58" s="91">
        <v>2.2000000000000002</v>
      </c>
      <c r="G58" s="88">
        <f t="shared" si="0"/>
        <v>1.0909090909090908</v>
      </c>
    </row>
    <row r="59" spans="1:7">
      <c r="A59" s="7" t="s">
        <v>57</v>
      </c>
      <c r="B59" s="13" t="s">
        <v>11</v>
      </c>
      <c r="C59" s="12"/>
      <c r="D59" s="74"/>
      <c r="E59" s="17"/>
      <c r="F59" s="92"/>
      <c r="G59" s="88"/>
    </row>
    <row r="60" spans="1:7">
      <c r="A60" s="10">
        <v>1</v>
      </c>
      <c r="B60" s="13" t="s">
        <v>3</v>
      </c>
      <c r="C60" s="12"/>
      <c r="D60" s="74"/>
      <c r="E60" s="17"/>
      <c r="F60" s="83"/>
      <c r="G60" s="88"/>
    </row>
    <row r="61" spans="1:7">
      <c r="A61" s="10"/>
      <c r="B61" s="29" t="s">
        <v>177</v>
      </c>
      <c r="C61" s="12">
        <v>1</v>
      </c>
      <c r="D61" s="74">
        <v>900000</v>
      </c>
      <c r="E61" s="17">
        <v>2.6</v>
      </c>
      <c r="F61" s="91">
        <v>2</v>
      </c>
      <c r="G61" s="88">
        <f t="shared" si="0"/>
        <v>1.3</v>
      </c>
    </row>
    <row r="62" spans="1:7">
      <c r="A62" s="10"/>
      <c r="B62" s="29" t="s">
        <v>178</v>
      </c>
      <c r="C62" s="12">
        <v>2</v>
      </c>
      <c r="D62" s="74">
        <v>700000</v>
      </c>
      <c r="E62" s="17">
        <v>2.6</v>
      </c>
      <c r="F62" s="91">
        <v>2</v>
      </c>
      <c r="G62" s="88">
        <f t="shared" si="0"/>
        <v>1.3</v>
      </c>
    </row>
    <row r="63" spans="1:7">
      <c r="A63" s="10"/>
      <c r="B63" s="29" t="s">
        <v>179</v>
      </c>
      <c r="C63" s="12">
        <v>3</v>
      </c>
      <c r="D63" s="74">
        <v>600000</v>
      </c>
      <c r="E63" s="17">
        <v>2.2999999999999998</v>
      </c>
      <c r="F63" s="91">
        <v>2</v>
      </c>
      <c r="G63" s="88">
        <f t="shared" si="0"/>
        <v>1.1499999999999999</v>
      </c>
    </row>
    <row r="64" spans="1:7">
      <c r="A64" s="10">
        <v>2</v>
      </c>
      <c r="B64" s="13" t="s">
        <v>12</v>
      </c>
      <c r="C64" s="12"/>
      <c r="D64" s="74"/>
      <c r="E64" s="17"/>
      <c r="F64" s="83"/>
      <c r="G64" s="88"/>
    </row>
    <row r="65" spans="1:7">
      <c r="A65" s="10"/>
      <c r="B65" s="29" t="s">
        <v>183</v>
      </c>
      <c r="C65" s="12">
        <v>1</v>
      </c>
      <c r="D65" s="74">
        <v>280000</v>
      </c>
      <c r="E65" s="17">
        <v>3.5</v>
      </c>
      <c r="F65" s="91">
        <v>2</v>
      </c>
      <c r="G65" s="88">
        <f t="shared" si="0"/>
        <v>1.75</v>
      </c>
    </row>
    <row r="66" spans="1:7" ht="18" customHeight="1">
      <c r="A66" s="10"/>
      <c r="B66" s="29" t="s">
        <v>184</v>
      </c>
      <c r="C66" s="12">
        <v>2</v>
      </c>
      <c r="D66" s="74">
        <v>200000</v>
      </c>
      <c r="E66" s="17">
        <v>4.4000000000000004</v>
      </c>
      <c r="F66" s="91">
        <v>2</v>
      </c>
      <c r="G66" s="88">
        <f t="shared" si="0"/>
        <v>2.2000000000000002</v>
      </c>
    </row>
    <row r="67" spans="1:7">
      <c r="A67" s="10">
        <v>3</v>
      </c>
      <c r="B67" s="13" t="s">
        <v>13</v>
      </c>
      <c r="C67" s="12"/>
      <c r="D67" s="74"/>
      <c r="E67" s="17"/>
      <c r="F67" s="94"/>
      <c r="G67" s="88"/>
    </row>
    <row r="68" spans="1:7">
      <c r="A68" s="10"/>
      <c r="B68" s="29" t="s">
        <v>185</v>
      </c>
      <c r="C68" s="12">
        <v>1</v>
      </c>
      <c r="D68" s="74">
        <v>200000</v>
      </c>
      <c r="E68" s="17">
        <v>2.5</v>
      </c>
      <c r="F68" s="91">
        <v>2</v>
      </c>
      <c r="G68" s="88">
        <f t="shared" si="0"/>
        <v>1.25</v>
      </c>
    </row>
    <row r="69" spans="1:7">
      <c r="A69" s="10"/>
      <c r="B69" s="29" t="s">
        <v>186</v>
      </c>
      <c r="C69" s="12">
        <v>2</v>
      </c>
      <c r="D69" s="74">
        <v>110000</v>
      </c>
      <c r="E69" s="17">
        <v>2.7</v>
      </c>
      <c r="F69" s="91">
        <v>2</v>
      </c>
      <c r="G69" s="88">
        <f t="shared" si="0"/>
        <v>1.35</v>
      </c>
    </row>
    <row r="70" spans="1:7">
      <c r="A70" s="14"/>
      <c r="B70" s="13" t="s">
        <v>6</v>
      </c>
      <c r="C70" s="12"/>
      <c r="D70" s="74"/>
      <c r="E70" s="17"/>
      <c r="F70" s="83"/>
      <c r="G70" s="88"/>
    </row>
    <row r="71" spans="1:7">
      <c r="A71" s="10">
        <v>4</v>
      </c>
      <c r="B71" s="29" t="s">
        <v>187</v>
      </c>
      <c r="C71" s="12">
        <v>1</v>
      </c>
      <c r="D71" s="74">
        <v>170000</v>
      </c>
      <c r="E71" s="17">
        <v>3.5</v>
      </c>
      <c r="F71" s="91">
        <v>2.5</v>
      </c>
      <c r="G71" s="88">
        <f t="shared" ref="G71:G133" si="1">E71/F71</f>
        <v>1.4</v>
      </c>
    </row>
    <row r="72" spans="1:7" ht="18.75" customHeight="1">
      <c r="A72" s="10">
        <v>5</v>
      </c>
      <c r="B72" s="29" t="s">
        <v>188</v>
      </c>
      <c r="C72" s="12">
        <v>1</v>
      </c>
      <c r="D72" s="74">
        <v>90000</v>
      </c>
      <c r="E72" s="17">
        <v>3.7</v>
      </c>
      <c r="F72" s="91">
        <v>2.4</v>
      </c>
      <c r="G72" s="88">
        <f t="shared" si="1"/>
        <v>1.5416666666666667</v>
      </c>
    </row>
    <row r="73" spans="1:7">
      <c r="A73" s="10">
        <v>6</v>
      </c>
      <c r="B73" s="29" t="s">
        <v>189</v>
      </c>
      <c r="C73" s="12">
        <v>1</v>
      </c>
      <c r="D73" s="74">
        <v>90000</v>
      </c>
      <c r="E73" s="17">
        <v>3.7</v>
      </c>
      <c r="F73" s="91">
        <v>2.4</v>
      </c>
      <c r="G73" s="88">
        <f t="shared" si="1"/>
        <v>1.5416666666666667</v>
      </c>
    </row>
    <row r="74" spans="1:7" ht="33">
      <c r="A74" s="10">
        <v>7</v>
      </c>
      <c r="B74" s="29" t="s">
        <v>190</v>
      </c>
      <c r="C74" s="12">
        <v>1</v>
      </c>
      <c r="D74" s="74">
        <v>75000</v>
      </c>
      <c r="E74" s="17">
        <v>4.4000000000000004</v>
      </c>
      <c r="F74" s="83">
        <v>2.4</v>
      </c>
      <c r="G74" s="88">
        <f t="shared" si="1"/>
        <v>1.8333333333333335</v>
      </c>
    </row>
    <row r="75" spans="1:7" ht="22.5" customHeight="1">
      <c r="A75" s="10">
        <v>8</v>
      </c>
      <c r="B75" s="29" t="s">
        <v>157</v>
      </c>
      <c r="C75" s="12"/>
      <c r="D75" s="74">
        <v>60000</v>
      </c>
      <c r="E75" s="17">
        <v>4.5</v>
      </c>
      <c r="F75" s="91">
        <v>2.4</v>
      </c>
      <c r="G75" s="88">
        <f t="shared" si="1"/>
        <v>1.875</v>
      </c>
    </row>
    <row r="76" spans="1:7">
      <c r="A76" s="6" t="s">
        <v>14</v>
      </c>
      <c r="B76" s="13" t="s">
        <v>15</v>
      </c>
      <c r="C76" s="10"/>
      <c r="D76" s="74"/>
      <c r="E76" s="17"/>
      <c r="F76" s="92"/>
      <c r="G76" s="88"/>
    </row>
    <row r="77" spans="1:7">
      <c r="A77" s="10">
        <v>1</v>
      </c>
      <c r="B77" s="13" t="s">
        <v>3</v>
      </c>
      <c r="C77" s="10"/>
      <c r="D77" s="74"/>
      <c r="E77" s="17"/>
      <c r="F77" s="83"/>
      <c r="G77" s="88"/>
    </row>
    <row r="78" spans="1:7">
      <c r="A78" s="10"/>
      <c r="B78" s="29" t="s">
        <v>191</v>
      </c>
      <c r="C78" s="12">
        <v>4</v>
      </c>
      <c r="D78" s="74">
        <v>650000</v>
      </c>
      <c r="E78" s="17">
        <v>2</v>
      </c>
      <c r="F78" s="91">
        <v>2</v>
      </c>
      <c r="G78" s="88">
        <f t="shared" si="1"/>
        <v>1</v>
      </c>
    </row>
    <row r="79" spans="1:7">
      <c r="A79" s="10"/>
      <c r="B79" s="29" t="s">
        <v>192</v>
      </c>
      <c r="C79" s="12">
        <v>3</v>
      </c>
      <c r="D79" s="74">
        <v>800000</v>
      </c>
      <c r="E79" s="17">
        <v>2</v>
      </c>
      <c r="F79" s="91">
        <v>1.9</v>
      </c>
      <c r="G79" s="88">
        <f t="shared" si="1"/>
        <v>1.0526315789473684</v>
      </c>
    </row>
    <row r="80" spans="1:7">
      <c r="A80" s="10"/>
      <c r="B80" s="29" t="s">
        <v>193</v>
      </c>
      <c r="C80" s="12">
        <v>1</v>
      </c>
      <c r="D80" s="74">
        <v>1500000</v>
      </c>
      <c r="E80" s="28">
        <v>2.9</v>
      </c>
      <c r="F80" s="95">
        <v>2.86</v>
      </c>
      <c r="G80" s="88">
        <f t="shared" si="1"/>
        <v>1.013986013986014</v>
      </c>
    </row>
    <row r="81" spans="1:7">
      <c r="A81" s="10"/>
      <c r="B81" s="29" t="s">
        <v>194</v>
      </c>
      <c r="C81" s="12">
        <v>2</v>
      </c>
      <c r="D81" s="74">
        <v>1000000</v>
      </c>
      <c r="E81" s="17">
        <v>2</v>
      </c>
      <c r="F81" s="91">
        <v>2</v>
      </c>
      <c r="G81" s="88">
        <f t="shared" si="1"/>
        <v>1</v>
      </c>
    </row>
    <row r="82" spans="1:7">
      <c r="A82" s="57">
        <v>2</v>
      </c>
      <c r="B82" s="29" t="s">
        <v>195</v>
      </c>
      <c r="C82" s="12">
        <v>5</v>
      </c>
      <c r="D82" s="74">
        <v>550000</v>
      </c>
      <c r="E82" s="17">
        <v>1.7</v>
      </c>
      <c r="F82" s="91">
        <v>1.7</v>
      </c>
      <c r="G82" s="88">
        <f t="shared" si="1"/>
        <v>1</v>
      </c>
    </row>
    <row r="83" spans="1:7">
      <c r="A83" s="10">
        <v>3</v>
      </c>
      <c r="B83" s="29" t="s">
        <v>16</v>
      </c>
      <c r="C83" s="12"/>
      <c r="D83" s="74"/>
      <c r="E83" s="17"/>
      <c r="F83" s="83"/>
      <c r="G83" s="88"/>
    </row>
    <row r="84" spans="1:7">
      <c r="A84" s="10"/>
      <c r="B84" s="29" t="s">
        <v>196</v>
      </c>
      <c r="C84" s="12">
        <v>1</v>
      </c>
      <c r="D84" s="74">
        <v>500000</v>
      </c>
      <c r="E84" s="17">
        <v>7</v>
      </c>
      <c r="F84" s="91">
        <v>6</v>
      </c>
      <c r="G84" s="88">
        <f t="shared" si="1"/>
        <v>1.1666666666666667</v>
      </c>
    </row>
    <row r="85" spans="1:7" s="32" customFormat="1">
      <c r="A85" s="10"/>
      <c r="B85" s="29" t="s">
        <v>197</v>
      </c>
      <c r="C85" s="16"/>
      <c r="D85" s="74"/>
      <c r="E85" s="58"/>
      <c r="F85" s="93"/>
      <c r="G85" s="88"/>
    </row>
    <row r="86" spans="1:7">
      <c r="A86" s="10"/>
      <c r="B86" s="11" t="s">
        <v>198</v>
      </c>
      <c r="C86" s="12">
        <v>2</v>
      </c>
      <c r="D86" s="74">
        <v>300000</v>
      </c>
      <c r="E86" s="17">
        <v>5.2</v>
      </c>
      <c r="F86" s="91">
        <v>5</v>
      </c>
      <c r="G86" s="88">
        <f t="shared" si="1"/>
        <v>1.04</v>
      </c>
    </row>
    <row r="87" spans="1:7" ht="33">
      <c r="A87" s="10"/>
      <c r="B87" s="11" t="s">
        <v>199</v>
      </c>
      <c r="C87" s="12">
        <v>2</v>
      </c>
      <c r="D87" s="74">
        <v>300000</v>
      </c>
      <c r="E87" s="17">
        <v>4.0999999999999996</v>
      </c>
      <c r="F87" s="91">
        <v>3.9</v>
      </c>
      <c r="G87" s="88">
        <f t="shared" si="1"/>
        <v>1.0512820512820513</v>
      </c>
    </row>
    <row r="88" spans="1:7">
      <c r="A88" s="10"/>
      <c r="B88" s="29" t="s">
        <v>200</v>
      </c>
      <c r="C88" s="12">
        <v>3</v>
      </c>
      <c r="D88" s="74">
        <v>170000</v>
      </c>
      <c r="E88" s="28">
        <v>4.0999999999999996</v>
      </c>
      <c r="F88" s="95">
        <v>3.85</v>
      </c>
      <c r="G88" s="88">
        <f t="shared" si="1"/>
        <v>1.0649350649350648</v>
      </c>
    </row>
    <row r="89" spans="1:7">
      <c r="A89" s="15"/>
      <c r="B89" s="13" t="s">
        <v>17</v>
      </c>
      <c r="C89" s="12"/>
      <c r="D89" s="74"/>
      <c r="E89" s="17"/>
      <c r="F89" s="83"/>
      <c r="G89" s="88"/>
    </row>
    <row r="90" spans="1:7" ht="33">
      <c r="A90" s="15">
        <v>4</v>
      </c>
      <c r="B90" s="29" t="s">
        <v>201</v>
      </c>
      <c r="C90" s="12">
        <v>1</v>
      </c>
      <c r="D90" s="74">
        <v>300000</v>
      </c>
      <c r="E90" s="17">
        <v>2</v>
      </c>
      <c r="F90" s="91">
        <v>2</v>
      </c>
      <c r="G90" s="88">
        <f t="shared" si="1"/>
        <v>1</v>
      </c>
    </row>
    <row r="91" spans="1:7" ht="33">
      <c r="A91" s="15">
        <v>5</v>
      </c>
      <c r="B91" s="29" t="s">
        <v>202</v>
      </c>
      <c r="C91" s="12">
        <v>1</v>
      </c>
      <c r="D91" s="74">
        <v>200000</v>
      </c>
      <c r="E91" s="17">
        <v>2</v>
      </c>
      <c r="F91" s="91">
        <v>2</v>
      </c>
      <c r="G91" s="88">
        <f t="shared" si="1"/>
        <v>1</v>
      </c>
    </row>
    <row r="92" spans="1:7">
      <c r="A92" s="15">
        <v>6</v>
      </c>
      <c r="B92" s="29" t="s">
        <v>203</v>
      </c>
      <c r="C92" s="12">
        <v>1</v>
      </c>
      <c r="D92" s="74">
        <v>150000</v>
      </c>
      <c r="E92" s="17">
        <v>2</v>
      </c>
      <c r="F92" s="91">
        <v>2.6</v>
      </c>
      <c r="G92" s="88">
        <f t="shared" si="1"/>
        <v>0.76923076923076916</v>
      </c>
    </row>
    <row r="93" spans="1:7" ht="33">
      <c r="A93" s="15">
        <v>7</v>
      </c>
      <c r="B93" s="29" t="s">
        <v>204</v>
      </c>
      <c r="C93" s="12">
        <v>1</v>
      </c>
      <c r="D93" s="74">
        <v>170000</v>
      </c>
      <c r="E93" s="17">
        <v>2</v>
      </c>
      <c r="F93" s="91">
        <v>2.5</v>
      </c>
      <c r="G93" s="88">
        <f t="shared" si="1"/>
        <v>0.8</v>
      </c>
    </row>
    <row r="94" spans="1:7" ht="33">
      <c r="A94" s="15">
        <v>8</v>
      </c>
      <c r="B94" s="29" t="s">
        <v>205</v>
      </c>
      <c r="C94" s="12">
        <v>1</v>
      </c>
      <c r="D94" s="74">
        <v>150000</v>
      </c>
      <c r="E94" s="17">
        <v>2.8</v>
      </c>
      <c r="F94" s="91">
        <v>2.5</v>
      </c>
      <c r="G94" s="88">
        <f t="shared" si="1"/>
        <v>1.1199999999999999</v>
      </c>
    </row>
    <row r="95" spans="1:7" ht="33">
      <c r="A95" s="15">
        <v>9</v>
      </c>
      <c r="B95" s="29" t="s">
        <v>206</v>
      </c>
      <c r="C95" s="12">
        <v>1</v>
      </c>
      <c r="D95" s="74">
        <v>130000</v>
      </c>
      <c r="E95" s="17">
        <v>2.7</v>
      </c>
      <c r="F95" s="91">
        <v>2.5</v>
      </c>
      <c r="G95" s="88">
        <f t="shared" si="1"/>
        <v>1.08</v>
      </c>
    </row>
    <row r="96" spans="1:7" ht="33">
      <c r="A96" s="15">
        <v>10</v>
      </c>
      <c r="B96" s="29" t="s">
        <v>207</v>
      </c>
      <c r="C96" s="12">
        <v>1</v>
      </c>
      <c r="D96" s="74">
        <v>125000</v>
      </c>
      <c r="E96" s="17">
        <v>3.2</v>
      </c>
      <c r="F96" s="91">
        <v>2.7</v>
      </c>
      <c r="G96" s="88">
        <f t="shared" si="1"/>
        <v>1.1851851851851851</v>
      </c>
    </row>
    <row r="97" spans="1:7" ht="33" customHeight="1">
      <c r="A97" s="15">
        <v>11</v>
      </c>
      <c r="B97" s="29" t="s">
        <v>208</v>
      </c>
      <c r="C97" s="12">
        <v>1</v>
      </c>
      <c r="D97" s="74">
        <v>125000</v>
      </c>
      <c r="E97" s="17">
        <v>3.2</v>
      </c>
      <c r="F97" s="91">
        <v>3</v>
      </c>
      <c r="G97" s="88">
        <f t="shared" si="1"/>
        <v>1.0666666666666667</v>
      </c>
    </row>
    <row r="98" spans="1:7" ht="33">
      <c r="A98" s="15">
        <v>12</v>
      </c>
      <c r="B98" s="29" t="s">
        <v>209</v>
      </c>
      <c r="C98" s="12">
        <v>1</v>
      </c>
      <c r="D98" s="74">
        <v>125000</v>
      </c>
      <c r="E98" s="17">
        <v>3.2</v>
      </c>
      <c r="F98" s="91">
        <v>3</v>
      </c>
      <c r="G98" s="88">
        <f t="shared" si="1"/>
        <v>1.0666666666666667</v>
      </c>
    </row>
    <row r="99" spans="1:7" ht="33">
      <c r="A99" s="15">
        <v>13</v>
      </c>
      <c r="B99" s="29" t="s">
        <v>210</v>
      </c>
      <c r="C99" s="12">
        <v>1</v>
      </c>
      <c r="D99" s="74">
        <v>125000</v>
      </c>
      <c r="E99" s="17">
        <v>3.2</v>
      </c>
      <c r="F99" s="91">
        <v>3</v>
      </c>
      <c r="G99" s="88">
        <f t="shared" si="1"/>
        <v>1.0666666666666667</v>
      </c>
    </row>
    <row r="100" spans="1:7" ht="39" customHeight="1">
      <c r="A100" s="15">
        <v>14</v>
      </c>
      <c r="B100" s="29" t="s">
        <v>505</v>
      </c>
      <c r="C100" s="12">
        <v>1</v>
      </c>
      <c r="D100" s="74">
        <v>115000</v>
      </c>
      <c r="E100" s="17">
        <v>3.2</v>
      </c>
      <c r="F100" s="91">
        <v>3.1</v>
      </c>
      <c r="G100" s="88">
        <f t="shared" si="1"/>
        <v>1.032258064516129</v>
      </c>
    </row>
    <row r="101" spans="1:7" ht="33" customHeight="1">
      <c r="A101" s="15">
        <v>15</v>
      </c>
      <c r="B101" s="29" t="s">
        <v>211</v>
      </c>
      <c r="C101" s="12">
        <v>1</v>
      </c>
      <c r="D101" s="74">
        <v>120000</v>
      </c>
      <c r="E101" s="28">
        <v>3</v>
      </c>
      <c r="F101" s="91">
        <v>3</v>
      </c>
      <c r="G101" s="88">
        <f t="shared" si="1"/>
        <v>1</v>
      </c>
    </row>
    <row r="102" spans="1:7" ht="33">
      <c r="A102" s="15">
        <v>16</v>
      </c>
      <c r="B102" s="29" t="s">
        <v>212</v>
      </c>
      <c r="C102" s="12">
        <v>1</v>
      </c>
      <c r="D102" s="74">
        <v>125000</v>
      </c>
      <c r="E102" s="17">
        <v>3.2</v>
      </c>
      <c r="F102" s="91">
        <v>3</v>
      </c>
      <c r="G102" s="88">
        <f t="shared" si="1"/>
        <v>1.0666666666666667</v>
      </c>
    </row>
    <row r="103" spans="1:7" ht="33">
      <c r="A103" s="15">
        <v>17</v>
      </c>
      <c r="B103" s="29" t="s">
        <v>213</v>
      </c>
      <c r="C103" s="12">
        <v>1</v>
      </c>
      <c r="D103" s="74">
        <v>120000</v>
      </c>
      <c r="E103" s="17">
        <v>3.2</v>
      </c>
      <c r="F103" s="91">
        <v>3</v>
      </c>
      <c r="G103" s="88">
        <f t="shared" si="1"/>
        <v>1.0666666666666667</v>
      </c>
    </row>
    <row r="104" spans="1:7" ht="33">
      <c r="A104" s="15">
        <v>18</v>
      </c>
      <c r="B104" s="29" t="s">
        <v>214</v>
      </c>
      <c r="C104" s="12">
        <v>1</v>
      </c>
      <c r="D104" s="74">
        <v>125000</v>
      </c>
      <c r="E104" s="17">
        <v>3</v>
      </c>
      <c r="F104" s="91">
        <v>3</v>
      </c>
      <c r="G104" s="88">
        <f t="shared" si="1"/>
        <v>1</v>
      </c>
    </row>
    <row r="105" spans="1:7" ht="33">
      <c r="A105" s="15">
        <v>19</v>
      </c>
      <c r="B105" s="29" t="s">
        <v>215</v>
      </c>
      <c r="C105" s="12">
        <v>1</v>
      </c>
      <c r="D105" s="74">
        <v>120000</v>
      </c>
      <c r="E105" s="17">
        <v>3</v>
      </c>
      <c r="F105" s="96">
        <v>3</v>
      </c>
      <c r="G105" s="88">
        <f t="shared" si="1"/>
        <v>1</v>
      </c>
    </row>
    <row r="106" spans="1:7" ht="33">
      <c r="A106" s="15">
        <v>20</v>
      </c>
      <c r="B106" s="29" t="s">
        <v>216</v>
      </c>
      <c r="C106" s="12">
        <v>1</v>
      </c>
      <c r="D106" s="74">
        <v>120000</v>
      </c>
      <c r="E106" s="17">
        <v>3</v>
      </c>
      <c r="F106" s="91">
        <v>3</v>
      </c>
      <c r="G106" s="88">
        <f t="shared" si="1"/>
        <v>1</v>
      </c>
    </row>
    <row r="107" spans="1:7" ht="33">
      <c r="A107" s="15">
        <v>21</v>
      </c>
      <c r="B107" s="29" t="s">
        <v>217</v>
      </c>
      <c r="C107" s="12">
        <v>1</v>
      </c>
      <c r="D107" s="74">
        <v>120000</v>
      </c>
      <c r="E107" s="17">
        <v>3</v>
      </c>
      <c r="F107" s="91">
        <v>3</v>
      </c>
      <c r="G107" s="88">
        <f t="shared" si="1"/>
        <v>1</v>
      </c>
    </row>
    <row r="108" spans="1:7" ht="33">
      <c r="A108" s="15">
        <v>22</v>
      </c>
      <c r="B108" s="29" t="s">
        <v>218</v>
      </c>
      <c r="C108" s="12">
        <v>1</v>
      </c>
      <c r="D108" s="74">
        <v>120000</v>
      </c>
      <c r="E108" s="17">
        <v>3</v>
      </c>
      <c r="F108" s="83">
        <v>3</v>
      </c>
      <c r="G108" s="88">
        <f t="shared" si="1"/>
        <v>1</v>
      </c>
    </row>
    <row r="109" spans="1:7" ht="33">
      <c r="A109" s="15">
        <v>23</v>
      </c>
      <c r="B109" s="29" t="s">
        <v>219</v>
      </c>
      <c r="C109" s="12">
        <v>1</v>
      </c>
      <c r="D109" s="74">
        <v>120000</v>
      </c>
      <c r="E109" s="17">
        <v>3</v>
      </c>
      <c r="F109" s="96">
        <v>3</v>
      </c>
      <c r="G109" s="88">
        <f t="shared" si="1"/>
        <v>1</v>
      </c>
    </row>
    <row r="110" spans="1:7" ht="33">
      <c r="A110" s="15">
        <v>24</v>
      </c>
      <c r="B110" s="29" t="s">
        <v>220</v>
      </c>
      <c r="C110" s="12">
        <v>1</v>
      </c>
      <c r="D110" s="74">
        <v>120000</v>
      </c>
      <c r="E110" s="28">
        <v>3</v>
      </c>
      <c r="F110" s="95">
        <v>3</v>
      </c>
      <c r="G110" s="88">
        <f t="shared" si="1"/>
        <v>1</v>
      </c>
    </row>
    <row r="111" spans="1:7" ht="33">
      <c r="A111" s="15">
        <v>25</v>
      </c>
      <c r="B111" s="29" t="s">
        <v>221</v>
      </c>
      <c r="C111" s="12">
        <v>1</v>
      </c>
      <c r="D111" s="74">
        <v>110000</v>
      </c>
      <c r="E111" s="17">
        <v>3</v>
      </c>
      <c r="F111" s="91">
        <v>3</v>
      </c>
      <c r="G111" s="88">
        <f t="shared" si="1"/>
        <v>1</v>
      </c>
    </row>
    <row r="112" spans="1:7">
      <c r="A112" s="15">
        <v>26</v>
      </c>
      <c r="B112" s="29" t="s">
        <v>222</v>
      </c>
      <c r="C112" s="12">
        <v>1</v>
      </c>
      <c r="D112" s="74">
        <v>110000</v>
      </c>
      <c r="E112" s="17">
        <v>3</v>
      </c>
      <c r="F112" s="91">
        <v>3</v>
      </c>
      <c r="G112" s="88">
        <f t="shared" si="1"/>
        <v>1</v>
      </c>
    </row>
    <row r="113" spans="1:7" ht="33">
      <c r="A113" s="15">
        <v>27</v>
      </c>
      <c r="B113" s="29" t="s">
        <v>223</v>
      </c>
      <c r="C113" s="12">
        <v>1</v>
      </c>
      <c r="D113" s="74">
        <v>110000</v>
      </c>
      <c r="E113" s="17">
        <v>3</v>
      </c>
      <c r="F113" s="91">
        <v>3</v>
      </c>
      <c r="G113" s="88">
        <f t="shared" si="1"/>
        <v>1</v>
      </c>
    </row>
    <row r="114" spans="1:7">
      <c r="A114" s="15">
        <v>28</v>
      </c>
      <c r="B114" s="29" t="s">
        <v>224</v>
      </c>
      <c r="C114" s="12"/>
      <c r="D114" s="74">
        <v>100000</v>
      </c>
      <c r="E114" s="28">
        <v>2.8</v>
      </c>
      <c r="F114" s="95">
        <v>2.79</v>
      </c>
      <c r="G114" s="88">
        <f t="shared" si="1"/>
        <v>1.0035842293906809</v>
      </c>
    </row>
    <row r="115" spans="1:7">
      <c r="A115" s="7" t="s">
        <v>58</v>
      </c>
      <c r="B115" s="13" t="s">
        <v>18</v>
      </c>
      <c r="C115" s="12"/>
      <c r="D115" s="74"/>
      <c r="E115" s="17"/>
      <c r="F115" s="92"/>
      <c r="G115" s="88"/>
    </row>
    <row r="116" spans="1:7">
      <c r="A116" s="10">
        <v>1</v>
      </c>
      <c r="B116" s="13" t="s">
        <v>19</v>
      </c>
      <c r="C116" s="12"/>
      <c r="D116" s="74"/>
      <c r="E116" s="17"/>
      <c r="F116" s="93"/>
      <c r="G116" s="88"/>
    </row>
    <row r="117" spans="1:7" ht="33" customHeight="1">
      <c r="A117" s="10"/>
      <c r="B117" s="29" t="s">
        <v>225</v>
      </c>
      <c r="C117" s="12">
        <v>5</v>
      </c>
      <c r="D117" s="74">
        <v>610000</v>
      </c>
      <c r="E117" s="17">
        <v>1.4</v>
      </c>
      <c r="F117" s="93">
        <v>1.4</v>
      </c>
      <c r="G117" s="88">
        <f t="shared" si="1"/>
        <v>1</v>
      </c>
    </row>
    <row r="118" spans="1:7" ht="33">
      <c r="A118" s="10"/>
      <c r="B118" s="29" t="s">
        <v>226</v>
      </c>
      <c r="C118" s="12">
        <v>4</v>
      </c>
      <c r="D118" s="74">
        <v>1050000</v>
      </c>
      <c r="E118" s="17">
        <v>3</v>
      </c>
      <c r="F118" s="93">
        <v>1.4</v>
      </c>
      <c r="G118" s="88">
        <f t="shared" si="1"/>
        <v>2.1428571428571428</v>
      </c>
    </row>
    <row r="119" spans="1:7" ht="33">
      <c r="A119" s="10"/>
      <c r="B119" s="29" t="s">
        <v>227</v>
      </c>
      <c r="C119" s="12">
        <v>3</v>
      </c>
      <c r="D119" s="74">
        <v>1600000</v>
      </c>
      <c r="E119" s="17">
        <v>1.4</v>
      </c>
      <c r="F119" s="93">
        <v>1.4</v>
      </c>
      <c r="G119" s="88">
        <f t="shared" si="1"/>
        <v>1</v>
      </c>
    </row>
    <row r="120" spans="1:7" ht="33">
      <c r="A120" s="10"/>
      <c r="B120" s="29" t="s">
        <v>228</v>
      </c>
      <c r="C120" s="12">
        <v>2</v>
      </c>
      <c r="D120" s="74">
        <v>2000000</v>
      </c>
      <c r="E120" s="17">
        <v>2.5</v>
      </c>
      <c r="F120" s="93">
        <v>1.5999999999999999</v>
      </c>
      <c r="G120" s="88">
        <f t="shared" si="1"/>
        <v>1.5625000000000002</v>
      </c>
    </row>
    <row r="121" spans="1:7" ht="33">
      <c r="A121" s="10"/>
      <c r="B121" s="29" t="s">
        <v>229</v>
      </c>
      <c r="C121" s="12">
        <v>1</v>
      </c>
      <c r="D121" s="74">
        <v>2500000</v>
      </c>
      <c r="E121" s="17">
        <v>2</v>
      </c>
      <c r="F121" s="93">
        <v>1.5</v>
      </c>
      <c r="G121" s="88">
        <f t="shared" si="1"/>
        <v>1.3333333333333333</v>
      </c>
    </row>
    <row r="122" spans="1:7">
      <c r="A122" s="10">
        <v>2</v>
      </c>
      <c r="B122" s="13" t="s">
        <v>20</v>
      </c>
      <c r="C122" s="12"/>
      <c r="D122" s="74"/>
      <c r="E122" s="17"/>
      <c r="F122" s="93"/>
      <c r="G122" s="88"/>
    </row>
    <row r="123" spans="1:7" ht="33" customHeight="1">
      <c r="A123" s="10"/>
      <c r="B123" s="29" t="s">
        <v>230</v>
      </c>
      <c r="C123" s="12">
        <v>1</v>
      </c>
      <c r="D123" s="74">
        <v>780000</v>
      </c>
      <c r="E123" s="17">
        <v>3.2</v>
      </c>
      <c r="F123" s="93">
        <v>2.2000000000000002</v>
      </c>
      <c r="G123" s="88">
        <f t="shared" si="1"/>
        <v>1.4545454545454546</v>
      </c>
    </row>
    <row r="124" spans="1:7" ht="33">
      <c r="A124" s="10"/>
      <c r="B124" s="29" t="s">
        <v>231</v>
      </c>
      <c r="C124" s="12">
        <v>2</v>
      </c>
      <c r="D124" s="74">
        <v>578000</v>
      </c>
      <c r="E124" s="17">
        <v>3.4</v>
      </c>
      <c r="F124" s="93">
        <v>2.2000000000000002</v>
      </c>
      <c r="G124" s="88">
        <f t="shared" si="1"/>
        <v>1.5454545454545452</v>
      </c>
    </row>
    <row r="125" spans="1:7">
      <c r="A125" s="10"/>
      <c r="B125" s="29" t="s">
        <v>232</v>
      </c>
      <c r="C125" s="12">
        <v>3</v>
      </c>
      <c r="D125" s="74">
        <v>195000</v>
      </c>
      <c r="E125" s="17">
        <v>3.2</v>
      </c>
      <c r="F125" s="93">
        <v>2.2000000000000002</v>
      </c>
      <c r="G125" s="88">
        <f t="shared" si="1"/>
        <v>1.4545454545454546</v>
      </c>
    </row>
    <row r="126" spans="1:7">
      <c r="A126" s="10"/>
      <c r="B126" s="29" t="s">
        <v>233</v>
      </c>
      <c r="C126" s="12">
        <v>4</v>
      </c>
      <c r="D126" s="74">
        <v>150000</v>
      </c>
      <c r="E126" s="17">
        <v>3.3</v>
      </c>
      <c r="F126" s="93">
        <v>2.2000000000000002</v>
      </c>
      <c r="G126" s="88">
        <f t="shared" si="1"/>
        <v>1.4999999999999998</v>
      </c>
    </row>
    <row r="127" spans="1:7">
      <c r="A127" s="10">
        <v>3</v>
      </c>
      <c r="B127" s="13" t="s">
        <v>68</v>
      </c>
      <c r="C127" s="12"/>
      <c r="D127" s="74"/>
      <c r="E127" s="17"/>
      <c r="F127" s="93"/>
      <c r="G127" s="88"/>
    </row>
    <row r="128" spans="1:7">
      <c r="A128" s="10"/>
      <c r="B128" s="29" t="s">
        <v>234</v>
      </c>
      <c r="C128" s="12">
        <v>1</v>
      </c>
      <c r="D128" s="74">
        <v>750000</v>
      </c>
      <c r="E128" s="17">
        <v>3</v>
      </c>
      <c r="F128" s="93">
        <v>2.2000000000000002</v>
      </c>
      <c r="G128" s="88">
        <f t="shared" si="1"/>
        <v>1.3636363636363635</v>
      </c>
    </row>
    <row r="129" spans="1:7">
      <c r="A129" s="10"/>
      <c r="B129" s="29" t="s">
        <v>235</v>
      </c>
      <c r="C129" s="12">
        <v>2</v>
      </c>
      <c r="D129" s="74">
        <v>195000</v>
      </c>
      <c r="E129" s="17">
        <v>3</v>
      </c>
      <c r="F129" s="93">
        <v>2.5</v>
      </c>
      <c r="G129" s="88">
        <f t="shared" si="1"/>
        <v>1.2</v>
      </c>
    </row>
    <row r="130" spans="1:7">
      <c r="A130" s="10"/>
      <c r="B130" s="29" t="s">
        <v>236</v>
      </c>
      <c r="C130" s="12">
        <v>3</v>
      </c>
      <c r="D130" s="74">
        <v>175000</v>
      </c>
      <c r="E130" s="17">
        <v>3</v>
      </c>
      <c r="F130" s="93">
        <v>2.5</v>
      </c>
      <c r="G130" s="88">
        <f t="shared" si="1"/>
        <v>1.2</v>
      </c>
    </row>
    <row r="131" spans="1:7">
      <c r="A131" s="10"/>
      <c r="B131" s="13" t="s">
        <v>17</v>
      </c>
      <c r="C131" s="12"/>
      <c r="D131" s="74"/>
      <c r="E131" s="17"/>
      <c r="F131" s="93"/>
      <c r="G131" s="88"/>
    </row>
    <row r="132" spans="1:7">
      <c r="A132" s="10">
        <v>4</v>
      </c>
      <c r="B132" s="29" t="s">
        <v>237</v>
      </c>
      <c r="C132" s="12">
        <v>1</v>
      </c>
      <c r="D132" s="74">
        <v>780000</v>
      </c>
      <c r="E132" s="17">
        <v>2.5</v>
      </c>
      <c r="F132" s="93">
        <v>2.2000000000000002</v>
      </c>
      <c r="G132" s="88">
        <f t="shared" si="1"/>
        <v>1.1363636363636362</v>
      </c>
    </row>
    <row r="133" spans="1:7">
      <c r="A133" s="10">
        <v>5</v>
      </c>
      <c r="B133" s="29" t="s">
        <v>238</v>
      </c>
      <c r="C133" s="12">
        <v>1</v>
      </c>
      <c r="D133" s="74">
        <v>650000</v>
      </c>
      <c r="E133" s="17">
        <v>3</v>
      </c>
      <c r="F133" s="93">
        <v>2.2000000000000002</v>
      </c>
      <c r="G133" s="88">
        <f t="shared" si="1"/>
        <v>1.3636363636363635</v>
      </c>
    </row>
    <row r="134" spans="1:7">
      <c r="A134" s="10">
        <v>6</v>
      </c>
      <c r="B134" s="29" t="s">
        <v>239</v>
      </c>
      <c r="C134" s="12">
        <v>1</v>
      </c>
      <c r="D134" s="74">
        <v>350000</v>
      </c>
      <c r="E134" s="17">
        <v>3</v>
      </c>
      <c r="F134" s="93">
        <v>2.2000000000000002</v>
      </c>
      <c r="G134" s="88">
        <f t="shared" ref="G134:G196" si="2">E134/F134</f>
        <v>1.3636363636363635</v>
      </c>
    </row>
    <row r="135" spans="1:7">
      <c r="A135" s="10">
        <v>7</v>
      </c>
      <c r="B135" s="29" t="s">
        <v>240</v>
      </c>
      <c r="C135" s="12">
        <v>1</v>
      </c>
      <c r="D135" s="74">
        <v>260000</v>
      </c>
      <c r="E135" s="17">
        <v>3</v>
      </c>
      <c r="F135" s="93">
        <v>2.6</v>
      </c>
      <c r="G135" s="88">
        <f t="shared" si="2"/>
        <v>1.1538461538461537</v>
      </c>
    </row>
    <row r="136" spans="1:7" ht="33">
      <c r="A136" s="10">
        <v>8</v>
      </c>
      <c r="B136" s="29" t="s">
        <v>241</v>
      </c>
      <c r="C136" s="12">
        <v>1</v>
      </c>
      <c r="D136" s="74">
        <v>180000</v>
      </c>
      <c r="E136" s="28">
        <v>3</v>
      </c>
      <c r="F136" s="97">
        <v>2.25</v>
      </c>
      <c r="G136" s="88">
        <f t="shared" si="2"/>
        <v>1.3333333333333333</v>
      </c>
    </row>
    <row r="137" spans="1:7" ht="33">
      <c r="A137" s="10">
        <v>9</v>
      </c>
      <c r="B137" s="29" t="s">
        <v>242</v>
      </c>
      <c r="C137" s="12">
        <v>1</v>
      </c>
      <c r="D137" s="74">
        <v>160000</v>
      </c>
      <c r="E137" s="17">
        <v>3.6</v>
      </c>
      <c r="F137" s="93">
        <v>3.4</v>
      </c>
      <c r="G137" s="88">
        <f t="shared" si="2"/>
        <v>1.0588235294117647</v>
      </c>
    </row>
    <row r="138" spans="1:7" ht="33">
      <c r="A138" s="10">
        <v>10</v>
      </c>
      <c r="B138" s="29" t="s">
        <v>243</v>
      </c>
      <c r="C138" s="12">
        <v>1</v>
      </c>
      <c r="D138" s="74">
        <v>150000</v>
      </c>
      <c r="E138" s="17">
        <v>3.6</v>
      </c>
      <c r="F138" s="93">
        <v>3</v>
      </c>
      <c r="G138" s="88">
        <f t="shared" si="2"/>
        <v>1.2</v>
      </c>
    </row>
    <row r="139" spans="1:7">
      <c r="A139" s="10">
        <v>11</v>
      </c>
      <c r="B139" s="29" t="s">
        <v>244</v>
      </c>
      <c r="C139" s="12">
        <v>1</v>
      </c>
      <c r="D139" s="74">
        <v>135000</v>
      </c>
      <c r="E139" s="17">
        <v>3.3</v>
      </c>
      <c r="F139" s="93">
        <v>3</v>
      </c>
      <c r="G139" s="88">
        <f t="shared" si="2"/>
        <v>1.0999999999999999</v>
      </c>
    </row>
    <row r="140" spans="1:7">
      <c r="A140" s="10">
        <v>12</v>
      </c>
      <c r="B140" s="29" t="s">
        <v>245</v>
      </c>
      <c r="C140" s="12">
        <v>1</v>
      </c>
      <c r="D140" s="74">
        <v>140000</v>
      </c>
      <c r="E140" s="17">
        <v>3.2</v>
      </c>
      <c r="F140" s="93">
        <v>3</v>
      </c>
      <c r="G140" s="88">
        <f t="shared" si="2"/>
        <v>1.0666666666666667</v>
      </c>
    </row>
    <row r="141" spans="1:7" ht="33">
      <c r="A141" s="10">
        <v>13</v>
      </c>
      <c r="B141" s="29" t="s">
        <v>246</v>
      </c>
      <c r="C141" s="12">
        <v>1</v>
      </c>
      <c r="D141" s="74">
        <v>140000</v>
      </c>
      <c r="E141" s="17">
        <v>3.2</v>
      </c>
      <c r="F141" s="93">
        <v>3</v>
      </c>
      <c r="G141" s="88">
        <f t="shared" si="2"/>
        <v>1.0666666666666667</v>
      </c>
    </row>
    <row r="142" spans="1:7" ht="33">
      <c r="A142" s="10">
        <v>14</v>
      </c>
      <c r="B142" s="29" t="s">
        <v>247</v>
      </c>
      <c r="C142" s="12">
        <v>1</v>
      </c>
      <c r="D142" s="74">
        <v>140000</v>
      </c>
      <c r="E142" s="17">
        <v>3.2</v>
      </c>
      <c r="F142" s="93">
        <v>3</v>
      </c>
      <c r="G142" s="88">
        <f t="shared" si="2"/>
        <v>1.0666666666666667</v>
      </c>
    </row>
    <row r="143" spans="1:7" ht="33">
      <c r="A143" s="10">
        <v>15</v>
      </c>
      <c r="B143" s="29" t="s">
        <v>248</v>
      </c>
      <c r="C143" s="12">
        <v>1</v>
      </c>
      <c r="D143" s="74">
        <v>140000</v>
      </c>
      <c r="E143" s="17">
        <v>3.2</v>
      </c>
      <c r="F143" s="93">
        <v>3</v>
      </c>
      <c r="G143" s="88">
        <f t="shared" si="2"/>
        <v>1.0666666666666667</v>
      </c>
    </row>
    <row r="144" spans="1:7">
      <c r="A144" s="10">
        <v>16</v>
      </c>
      <c r="B144" s="29" t="s">
        <v>249</v>
      </c>
      <c r="C144" s="12">
        <v>1</v>
      </c>
      <c r="D144" s="74">
        <v>140000</v>
      </c>
      <c r="E144" s="17">
        <v>3.2</v>
      </c>
      <c r="F144" s="93">
        <v>3</v>
      </c>
      <c r="G144" s="88">
        <f t="shared" si="2"/>
        <v>1.0666666666666667</v>
      </c>
    </row>
    <row r="145" spans="1:7">
      <c r="A145" s="10">
        <v>17</v>
      </c>
      <c r="B145" s="29" t="s">
        <v>250</v>
      </c>
      <c r="C145" s="12">
        <v>1</v>
      </c>
      <c r="D145" s="74">
        <v>140000</v>
      </c>
      <c r="E145" s="17">
        <v>3.2</v>
      </c>
      <c r="F145" s="93">
        <v>3</v>
      </c>
      <c r="G145" s="88">
        <f t="shared" si="2"/>
        <v>1.0666666666666667</v>
      </c>
    </row>
    <row r="146" spans="1:7">
      <c r="A146" s="10">
        <v>18</v>
      </c>
      <c r="B146" s="29" t="s">
        <v>251</v>
      </c>
      <c r="C146" s="12">
        <v>1</v>
      </c>
      <c r="D146" s="74">
        <v>140000</v>
      </c>
      <c r="E146" s="17">
        <v>3.2</v>
      </c>
      <c r="F146" s="93">
        <v>3</v>
      </c>
      <c r="G146" s="88">
        <f t="shared" si="2"/>
        <v>1.0666666666666667</v>
      </c>
    </row>
    <row r="147" spans="1:7" ht="33">
      <c r="A147" s="10">
        <v>19</v>
      </c>
      <c r="B147" s="29" t="s">
        <v>252</v>
      </c>
      <c r="C147" s="12">
        <v>1</v>
      </c>
      <c r="D147" s="74">
        <v>140000</v>
      </c>
      <c r="E147" s="17">
        <v>3.2</v>
      </c>
      <c r="F147" s="93">
        <v>3</v>
      </c>
      <c r="G147" s="88">
        <f t="shared" si="2"/>
        <v>1.0666666666666667</v>
      </c>
    </row>
    <row r="148" spans="1:7">
      <c r="A148" s="10">
        <v>20</v>
      </c>
      <c r="B148" s="29" t="s">
        <v>253</v>
      </c>
      <c r="C148" s="12">
        <v>1</v>
      </c>
      <c r="D148" s="74">
        <v>135000</v>
      </c>
      <c r="E148" s="17">
        <v>3.3</v>
      </c>
      <c r="F148" s="93">
        <v>3</v>
      </c>
      <c r="G148" s="88">
        <f t="shared" si="2"/>
        <v>1.0999999999999999</v>
      </c>
    </row>
    <row r="149" spans="1:7">
      <c r="A149" s="10">
        <v>21</v>
      </c>
      <c r="B149" s="29" t="s">
        <v>254</v>
      </c>
      <c r="C149" s="12">
        <v>1</v>
      </c>
      <c r="D149" s="74">
        <v>135000</v>
      </c>
      <c r="E149" s="17">
        <v>3.3</v>
      </c>
      <c r="F149" s="93">
        <v>3</v>
      </c>
      <c r="G149" s="88">
        <f t="shared" si="2"/>
        <v>1.0999999999999999</v>
      </c>
    </row>
    <row r="150" spans="1:7">
      <c r="A150" s="10">
        <v>22</v>
      </c>
      <c r="B150" s="29" t="s">
        <v>255</v>
      </c>
      <c r="C150" s="12">
        <v>1</v>
      </c>
      <c r="D150" s="74">
        <v>135000</v>
      </c>
      <c r="E150" s="17">
        <v>3.3</v>
      </c>
      <c r="F150" s="93">
        <v>3</v>
      </c>
      <c r="G150" s="88">
        <f t="shared" si="2"/>
        <v>1.0999999999999999</v>
      </c>
    </row>
    <row r="151" spans="1:7">
      <c r="A151" s="10">
        <v>23</v>
      </c>
      <c r="B151" s="29" t="s">
        <v>256</v>
      </c>
      <c r="C151" s="12">
        <v>1</v>
      </c>
      <c r="D151" s="74">
        <v>135000</v>
      </c>
      <c r="E151" s="17">
        <v>3.3</v>
      </c>
      <c r="F151" s="93">
        <v>3</v>
      </c>
      <c r="G151" s="88">
        <f t="shared" si="2"/>
        <v>1.0999999999999999</v>
      </c>
    </row>
    <row r="152" spans="1:7" ht="33">
      <c r="A152" s="10">
        <v>24</v>
      </c>
      <c r="B152" s="29" t="s">
        <v>257</v>
      </c>
      <c r="C152" s="12">
        <v>1</v>
      </c>
      <c r="D152" s="74">
        <v>135000</v>
      </c>
      <c r="E152" s="17">
        <v>3.3</v>
      </c>
      <c r="F152" s="93">
        <v>3</v>
      </c>
      <c r="G152" s="88">
        <f t="shared" si="2"/>
        <v>1.0999999999999999</v>
      </c>
    </row>
    <row r="153" spans="1:7" ht="23.25" customHeight="1">
      <c r="A153" s="10">
        <v>25</v>
      </c>
      <c r="B153" s="29" t="s">
        <v>258</v>
      </c>
      <c r="C153" s="12">
        <v>1</v>
      </c>
      <c r="D153" s="74">
        <v>135000</v>
      </c>
      <c r="E153" s="17">
        <v>3.3</v>
      </c>
      <c r="F153" s="93">
        <v>3</v>
      </c>
      <c r="G153" s="88">
        <f t="shared" si="2"/>
        <v>1.0999999999999999</v>
      </c>
    </row>
    <row r="154" spans="1:7">
      <c r="A154" s="10">
        <v>26</v>
      </c>
      <c r="B154" s="29" t="s">
        <v>259</v>
      </c>
      <c r="C154" s="12">
        <v>1</v>
      </c>
      <c r="D154" s="74">
        <v>135000</v>
      </c>
      <c r="E154" s="17">
        <v>3.3</v>
      </c>
      <c r="F154" s="93">
        <v>3</v>
      </c>
      <c r="G154" s="88">
        <f t="shared" si="2"/>
        <v>1.0999999999999999</v>
      </c>
    </row>
    <row r="155" spans="1:7" ht="33">
      <c r="A155" s="10">
        <v>27</v>
      </c>
      <c r="B155" s="29" t="s">
        <v>260</v>
      </c>
      <c r="C155" s="12">
        <v>1</v>
      </c>
      <c r="D155" s="74">
        <v>135000</v>
      </c>
      <c r="E155" s="17">
        <v>3.3</v>
      </c>
      <c r="F155" s="93">
        <v>3</v>
      </c>
      <c r="G155" s="88">
        <f t="shared" si="2"/>
        <v>1.0999999999999999</v>
      </c>
    </row>
    <row r="156" spans="1:7" ht="33">
      <c r="A156" s="10">
        <v>28</v>
      </c>
      <c r="B156" s="29" t="s">
        <v>261</v>
      </c>
      <c r="C156" s="12">
        <v>1</v>
      </c>
      <c r="D156" s="74">
        <v>135000</v>
      </c>
      <c r="E156" s="17">
        <v>3.3</v>
      </c>
      <c r="F156" s="93">
        <v>3</v>
      </c>
      <c r="G156" s="88">
        <f t="shared" si="2"/>
        <v>1.0999999999999999</v>
      </c>
    </row>
    <row r="157" spans="1:7">
      <c r="A157" s="10">
        <v>29</v>
      </c>
      <c r="B157" s="29" t="s">
        <v>262</v>
      </c>
      <c r="C157" s="12">
        <v>1</v>
      </c>
      <c r="D157" s="74">
        <v>135000</v>
      </c>
      <c r="E157" s="17">
        <v>3.3</v>
      </c>
      <c r="F157" s="93">
        <v>3</v>
      </c>
      <c r="G157" s="88">
        <f t="shared" si="2"/>
        <v>1.0999999999999999</v>
      </c>
    </row>
    <row r="158" spans="1:7">
      <c r="A158" s="10">
        <v>30</v>
      </c>
      <c r="B158" s="29" t="s">
        <v>263</v>
      </c>
      <c r="C158" s="12">
        <v>1</v>
      </c>
      <c r="D158" s="74">
        <v>135000</v>
      </c>
      <c r="E158" s="17">
        <v>3.3</v>
      </c>
      <c r="F158" s="93">
        <v>3</v>
      </c>
      <c r="G158" s="88">
        <f t="shared" si="2"/>
        <v>1.0999999999999999</v>
      </c>
    </row>
    <row r="159" spans="1:7">
      <c r="A159" s="10">
        <v>31</v>
      </c>
      <c r="B159" s="29" t="s">
        <v>264</v>
      </c>
      <c r="C159" s="12">
        <v>1</v>
      </c>
      <c r="D159" s="74">
        <v>135000</v>
      </c>
      <c r="E159" s="17">
        <v>3.3</v>
      </c>
      <c r="F159" s="93">
        <v>3</v>
      </c>
      <c r="G159" s="88">
        <f t="shared" si="2"/>
        <v>1.0999999999999999</v>
      </c>
    </row>
    <row r="160" spans="1:7" ht="22.5" customHeight="1">
      <c r="A160" s="10">
        <v>32</v>
      </c>
      <c r="B160" s="29" t="s">
        <v>265</v>
      </c>
      <c r="C160" s="12">
        <v>1</v>
      </c>
      <c r="D160" s="74">
        <v>135000</v>
      </c>
      <c r="E160" s="17">
        <v>3.3</v>
      </c>
      <c r="F160" s="93">
        <v>3</v>
      </c>
      <c r="G160" s="88">
        <f t="shared" si="2"/>
        <v>1.0999999999999999</v>
      </c>
    </row>
    <row r="161" spans="1:7">
      <c r="A161" s="10">
        <v>33</v>
      </c>
      <c r="B161" s="29" t="s">
        <v>266</v>
      </c>
      <c r="C161" s="12">
        <v>1</v>
      </c>
      <c r="D161" s="74">
        <v>135000</v>
      </c>
      <c r="E161" s="17">
        <v>3.3</v>
      </c>
      <c r="F161" s="93">
        <v>3</v>
      </c>
      <c r="G161" s="88">
        <f t="shared" si="2"/>
        <v>1.0999999999999999</v>
      </c>
    </row>
    <row r="162" spans="1:7" ht="22.5" customHeight="1">
      <c r="A162" s="10">
        <v>34</v>
      </c>
      <c r="B162" s="29" t="s">
        <v>267</v>
      </c>
      <c r="C162" s="12">
        <v>1</v>
      </c>
      <c r="D162" s="74">
        <v>135000</v>
      </c>
      <c r="E162" s="17">
        <v>3.3</v>
      </c>
      <c r="F162" s="93">
        <v>3</v>
      </c>
      <c r="G162" s="88">
        <f t="shared" si="2"/>
        <v>1.0999999999999999</v>
      </c>
    </row>
    <row r="163" spans="1:7" ht="33">
      <c r="A163" s="10">
        <v>35</v>
      </c>
      <c r="B163" s="29" t="s">
        <v>268</v>
      </c>
      <c r="C163" s="12">
        <v>1</v>
      </c>
      <c r="D163" s="74">
        <v>120000</v>
      </c>
      <c r="E163" s="17">
        <v>3.7</v>
      </c>
      <c r="F163" s="93">
        <v>3</v>
      </c>
      <c r="G163" s="88">
        <f t="shared" si="2"/>
        <v>1.2333333333333334</v>
      </c>
    </row>
    <row r="164" spans="1:7">
      <c r="A164" s="10">
        <v>36</v>
      </c>
      <c r="B164" s="29" t="s">
        <v>269</v>
      </c>
      <c r="C164" s="12"/>
      <c r="D164" s="74">
        <v>95000</v>
      </c>
      <c r="E164" s="28">
        <v>3.4</v>
      </c>
      <c r="F164" s="97">
        <v>2.93</v>
      </c>
      <c r="G164" s="88">
        <f t="shared" si="2"/>
        <v>1.1604095563139931</v>
      </c>
    </row>
    <row r="165" spans="1:7">
      <c r="A165" s="7" t="s">
        <v>517</v>
      </c>
      <c r="B165" s="13" t="s">
        <v>21</v>
      </c>
      <c r="C165" s="12"/>
      <c r="D165" s="74"/>
      <c r="E165" s="17"/>
      <c r="F165" s="92"/>
      <c r="G165" s="88"/>
    </row>
    <row r="166" spans="1:7">
      <c r="A166" s="10">
        <v>1</v>
      </c>
      <c r="B166" s="13" t="s">
        <v>3</v>
      </c>
      <c r="C166" s="12"/>
      <c r="D166" s="74"/>
      <c r="E166" s="17"/>
      <c r="F166" s="83"/>
      <c r="G166" s="88"/>
    </row>
    <row r="167" spans="1:7">
      <c r="A167" s="10"/>
      <c r="B167" s="29" t="s">
        <v>270</v>
      </c>
      <c r="C167" s="12">
        <v>1</v>
      </c>
      <c r="D167" s="74">
        <v>2200000</v>
      </c>
      <c r="E167" s="25">
        <v>2</v>
      </c>
      <c r="F167" s="98">
        <v>1.5</v>
      </c>
      <c r="G167" s="88">
        <f t="shared" si="2"/>
        <v>1.3333333333333333</v>
      </c>
    </row>
    <row r="168" spans="1:7" ht="33">
      <c r="A168" s="10"/>
      <c r="B168" s="29" t="s">
        <v>271</v>
      </c>
      <c r="C168" s="12">
        <v>2</v>
      </c>
      <c r="D168" s="74">
        <v>1500000</v>
      </c>
      <c r="E168" s="25">
        <v>2</v>
      </c>
      <c r="F168" s="98">
        <v>1.5</v>
      </c>
      <c r="G168" s="88">
        <f t="shared" si="2"/>
        <v>1.3333333333333333</v>
      </c>
    </row>
    <row r="169" spans="1:7">
      <c r="A169" s="10"/>
      <c r="B169" s="29" t="s">
        <v>272</v>
      </c>
      <c r="C169" s="12">
        <v>4</v>
      </c>
      <c r="D169" s="74">
        <v>1000000</v>
      </c>
      <c r="E169" s="25">
        <v>2</v>
      </c>
      <c r="F169" s="98">
        <v>1.5</v>
      </c>
      <c r="G169" s="88">
        <f t="shared" si="2"/>
        <v>1.3333333333333333</v>
      </c>
    </row>
    <row r="170" spans="1:7">
      <c r="A170" s="10"/>
      <c r="B170" s="29" t="s">
        <v>273</v>
      </c>
      <c r="C170" s="12">
        <v>3</v>
      </c>
      <c r="D170" s="74">
        <v>1150000</v>
      </c>
      <c r="E170" s="25">
        <v>2</v>
      </c>
      <c r="F170" s="98">
        <v>1.5</v>
      </c>
      <c r="G170" s="88">
        <f t="shared" si="2"/>
        <v>1.3333333333333333</v>
      </c>
    </row>
    <row r="171" spans="1:7">
      <c r="A171" s="14"/>
      <c r="B171" s="13" t="s">
        <v>22</v>
      </c>
      <c r="C171" s="12"/>
      <c r="D171" s="74"/>
      <c r="E171" s="26"/>
      <c r="F171" s="99"/>
      <c r="G171" s="88"/>
    </row>
    <row r="172" spans="1:7">
      <c r="A172" s="10">
        <v>2</v>
      </c>
      <c r="B172" s="29" t="s">
        <v>274</v>
      </c>
      <c r="C172" s="12">
        <v>1</v>
      </c>
      <c r="D172" s="74">
        <v>720000</v>
      </c>
      <c r="E172" s="25">
        <v>4</v>
      </c>
      <c r="F172" s="98">
        <v>2.5</v>
      </c>
      <c r="G172" s="88">
        <f t="shared" si="2"/>
        <v>1.6</v>
      </c>
    </row>
    <row r="173" spans="1:7">
      <c r="A173" s="10">
        <v>3</v>
      </c>
      <c r="B173" s="29" t="s">
        <v>275</v>
      </c>
      <c r="C173" s="12">
        <v>1</v>
      </c>
      <c r="D173" s="74">
        <v>735000</v>
      </c>
      <c r="E173" s="25">
        <v>5.0999999999999996</v>
      </c>
      <c r="F173" s="98">
        <v>2.5</v>
      </c>
      <c r="G173" s="88">
        <f t="shared" si="2"/>
        <v>2.04</v>
      </c>
    </row>
    <row r="174" spans="1:7" ht="33">
      <c r="A174" s="10">
        <v>4</v>
      </c>
      <c r="B174" s="29" t="s">
        <v>276</v>
      </c>
      <c r="C174" s="12">
        <v>1</v>
      </c>
      <c r="D174" s="74">
        <v>630000</v>
      </c>
      <c r="E174" s="25">
        <v>3.6</v>
      </c>
      <c r="F174" s="98">
        <v>2.5</v>
      </c>
      <c r="G174" s="88">
        <f t="shared" si="2"/>
        <v>1.44</v>
      </c>
    </row>
    <row r="175" spans="1:7">
      <c r="A175" s="10">
        <v>5</v>
      </c>
      <c r="B175" s="29" t="s">
        <v>277</v>
      </c>
      <c r="C175" s="12">
        <v>1</v>
      </c>
      <c r="D175" s="74">
        <v>520000</v>
      </c>
      <c r="E175" s="25">
        <v>3</v>
      </c>
      <c r="F175" s="98">
        <v>2.5</v>
      </c>
      <c r="G175" s="88">
        <f t="shared" si="2"/>
        <v>1.2</v>
      </c>
    </row>
    <row r="176" spans="1:7">
      <c r="A176" s="10">
        <v>6</v>
      </c>
      <c r="B176" s="29" t="s">
        <v>278</v>
      </c>
      <c r="C176" s="12">
        <v>1</v>
      </c>
      <c r="D176" s="74">
        <v>530000</v>
      </c>
      <c r="E176" s="25">
        <v>3.5</v>
      </c>
      <c r="F176" s="98">
        <v>2.5</v>
      </c>
      <c r="G176" s="88">
        <f t="shared" si="2"/>
        <v>1.4</v>
      </c>
    </row>
    <row r="177" spans="1:7">
      <c r="A177" s="10">
        <v>7</v>
      </c>
      <c r="B177" s="29" t="s">
        <v>279</v>
      </c>
      <c r="C177" s="12">
        <v>1</v>
      </c>
      <c r="D177" s="74">
        <v>355000</v>
      </c>
      <c r="E177" s="25">
        <v>2.5</v>
      </c>
      <c r="F177" s="98">
        <v>2.5</v>
      </c>
      <c r="G177" s="88">
        <f t="shared" si="2"/>
        <v>1</v>
      </c>
    </row>
    <row r="178" spans="1:7">
      <c r="A178" s="10">
        <v>8</v>
      </c>
      <c r="B178" s="29" t="s">
        <v>280</v>
      </c>
      <c r="C178" s="12">
        <v>1</v>
      </c>
      <c r="D178" s="74">
        <v>390000</v>
      </c>
      <c r="E178" s="25">
        <v>3.3</v>
      </c>
      <c r="F178" s="98">
        <v>2.5</v>
      </c>
      <c r="G178" s="88">
        <f t="shared" si="2"/>
        <v>1.3199999999999998</v>
      </c>
    </row>
    <row r="179" spans="1:7" ht="21.75" customHeight="1">
      <c r="A179" s="10">
        <v>9</v>
      </c>
      <c r="B179" s="29" t="s">
        <v>281</v>
      </c>
      <c r="C179" s="12">
        <v>1</v>
      </c>
      <c r="D179" s="74">
        <v>265000</v>
      </c>
      <c r="E179" s="25">
        <v>4.9000000000000004</v>
      </c>
      <c r="F179" s="98">
        <v>2.5</v>
      </c>
      <c r="G179" s="88">
        <f t="shared" si="2"/>
        <v>1.9600000000000002</v>
      </c>
    </row>
    <row r="180" spans="1:7">
      <c r="A180" s="10">
        <v>10</v>
      </c>
      <c r="B180" s="29" t="s">
        <v>69</v>
      </c>
      <c r="C180" s="12">
        <v>1</v>
      </c>
      <c r="D180" s="74">
        <v>200000</v>
      </c>
      <c r="E180" s="25">
        <v>3</v>
      </c>
      <c r="F180" s="98">
        <v>3</v>
      </c>
      <c r="G180" s="88">
        <f t="shared" si="2"/>
        <v>1</v>
      </c>
    </row>
    <row r="181" spans="1:7" ht="33">
      <c r="A181" s="10">
        <v>11</v>
      </c>
      <c r="B181" s="29" t="s">
        <v>282</v>
      </c>
      <c r="C181" s="12">
        <v>1</v>
      </c>
      <c r="D181" s="74">
        <v>150000</v>
      </c>
      <c r="E181" s="25">
        <v>3</v>
      </c>
      <c r="F181" s="98">
        <v>3</v>
      </c>
      <c r="G181" s="88">
        <f t="shared" si="2"/>
        <v>1</v>
      </c>
    </row>
    <row r="182" spans="1:7" ht="33">
      <c r="A182" s="10">
        <v>12</v>
      </c>
      <c r="B182" s="29" t="s">
        <v>283</v>
      </c>
      <c r="C182" s="12">
        <v>1</v>
      </c>
      <c r="D182" s="74">
        <v>350000</v>
      </c>
      <c r="E182" s="25">
        <v>4.4000000000000004</v>
      </c>
      <c r="F182" s="98">
        <v>3</v>
      </c>
      <c r="G182" s="88">
        <f t="shared" si="2"/>
        <v>1.4666666666666668</v>
      </c>
    </row>
    <row r="183" spans="1:7" ht="33">
      <c r="A183" s="10">
        <v>13</v>
      </c>
      <c r="B183" s="29" t="s">
        <v>284</v>
      </c>
      <c r="C183" s="12">
        <v>1</v>
      </c>
      <c r="D183" s="74">
        <v>130000</v>
      </c>
      <c r="E183" s="25">
        <v>4.0999999999999996</v>
      </c>
      <c r="F183" s="98">
        <v>3</v>
      </c>
      <c r="G183" s="88">
        <f t="shared" si="2"/>
        <v>1.3666666666666665</v>
      </c>
    </row>
    <row r="184" spans="1:7" ht="33">
      <c r="A184" s="10">
        <v>14</v>
      </c>
      <c r="B184" s="29" t="s">
        <v>285</v>
      </c>
      <c r="C184" s="12">
        <v>1</v>
      </c>
      <c r="D184" s="74">
        <v>120000</v>
      </c>
      <c r="E184" s="25">
        <v>3.7</v>
      </c>
      <c r="F184" s="98">
        <v>3</v>
      </c>
      <c r="G184" s="88">
        <f t="shared" si="2"/>
        <v>1.2333333333333334</v>
      </c>
    </row>
    <row r="185" spans="1:7">
      <c r="A185" s="10">
        <v>15</v>
      </c>
      <c r="B185" s="29" t="s">
        <v>286</v>
      </c>
      <c r="C185" s="12">
        <v>1</v>
      </c>
      <c r="D185" s="74">
        <v>150000</v>
      </c>
      <c r="E185" s="25">
        <v>3</v>
      </c>
      <c r="F185" s="98">
        <v>3</v>
      </c>
      <c r="G185" s="88">
        <f t="shared" si="2"/>
        <v>1</v>
      </c>
    </row>
    <row r="186" spans="1:7">
      <c r="A186" s="10">
        <v>16</v>
      </c>
      <c r="B186" s="13" t="s">
        <v>23</v>
      </c>
      <c r="C186" s="12"/>
      <c r="D186" s="74"/>
      <c r="E186" s="25"/>
      <c r="F186" s="98"/>
      <c r="G186" s="88"/>
    </row>
    <row r="187" spans="1:7">
      <c r="A187" s="10"/>
      <c r="B187" s="29" t="s">
        <v>287</v>
      </c>
      <c r="C187" s="12">
        <v>1</v>
      </c>
      <c r="D187" s="74">
        <v>180000</v>
      </c>
      <c r="E187" s="25">
        <v>3.3</v>
      </c>
      <c r="F187" s="98">
        <v>3</v>
      </c>
      <c r="G187" s="88">
        <f t="shared" si="2"/>
        <v>1.0999999999999999</v>
      </c>
    </row>
    <row r="188" spans="1:7">
      <c r="A188" s="10"/>
      <c r="B188" s="29" t="s">
        <v>288</v>
      </c>
      <c r="C188" s="12">
        <v>2</v>
      </c>
      <c r="D188" s="74">
        <v>150000</v>
      </c>
      <c r="E188" s="25">
        <v>3.6</v>
      </c>
      <c r="F188" s="98">
        <v>3</v>
      </c>
      <c r="G188" s="88">
        <f t="shared" si="2"/>
        <v>1.2</v>
      </c>
    </row>
    <row r="189" spans="1:7">
      <c r="A189" s="10"/>
      <c r="B189" s="29" t="s">
        <v>289</v>
      </c>
      <c r="C189" s="12">
        <v>3</v>
      </c>
      <c r="D189" s="74">
        <v>90000</v>
      </c>
      <c r="E189" s="25">
        <v>4</v>
      </c>
      <c r="F189" s="98">
        <v>3</v>
      </c>
      <c r="G189" s="88">
        <f t="shared" si="2"/>
        <v>1.3333333333333333</v>
      </c>
    </row>
    <row r="190" spans="1:7" ht="33">
      <c r="A190" s="10">
        <v>17</v>
      </c>
      <c r="B190" s="29" t="s">
        <v>290</v>
      </c>
      <c r="C190" s="12">
        <v>1</v>
      </c>
      <c r="D190" s="74">
        <v>90000</v>
      </c>
      <c r="E190" s="25">
        <v>4</v>
      </c>
      <c r="F190" s="98">
        <v>3</v>
      </c>
      <c r="G190" s="88">
        <f t="shared" si="2"/>
        <v>1.3333333333333333</v>
      </c>
    </row>
    <row r="191" spans="1:7">
      <c r="A191" s="10">
        <v>18</v>
      </c>
      <c r="B191" s="29" t="s">
        <v>291</v>
      </c>
      <c r="C191" s="12">
        <v>1</v>
      </c>
      <c r="D191" s="74">
        <v>84000</v>
      </c>
      <c r="E191" s="25">
        <v>3.2</v>
      </c>
      <c r="F191" s="98">
        <v>3</v>
      </c>
      <c r="G191" s="88">
        <f t="shared" si="2"/>
        <v>1.0666666666666667</v>
      </c>
    </row>
    <row r="192" spans="1:7" ht="33">
      <c r="A192" s="10">
        <v>19</v>
      </c>
      <c r="B192" s="29" t="s">
        <v>292</v>
      </c>
      <c r="C192" s="12">
        <v>1</v>
      </c>
      <c r="D192" s="74">
        <v>82000</v>
      </c>
      <c r="E192" s="25">
        <v>3.7</v>
      </c>
      <c r="F192" s="98">
        <v>3</v>
      </c>
      <c r="G192" s="88">
        <f t="shared" si="2"/>
        <v>1.2333333333333334</v>
      </c>
    </row>
    <row r="193" spans="1:7" ht="34.5" customHeight="1">
      <c r="A193" s="10">
        <v>20</v>
      </c>
      <c r="B193" s="29" t="s">
        <v>293</v>
      </c>
      <c r="C193" s="12">
        <v>1</v>
      </c>
      <c r="D193" s="76">
        <v>200000</v>
      </c>
      <c r="E193" s="25">
        <v>3</v>
      </c>
      <c r="F193" s="98">
        <v>3</v>
      </c>
      <c r="G193" s="88">
        <f t="shared" si="2"/>
        <v>1</v>
      </c>
    </row>
    <row r="194" spans="1:7" ht="33">
      <c r="A194" s="10">
        <v>21</v>
      </c>
      <c r="B194" s="29" t="s">
        <v>294</v>
      </c>
      <c r="C194" s="12">
        <v>1</v>
      </c>
      <c r="D194" s="74">
        <v>200000</v>
      </c>
      <c r="E194" s="25">
        <v>3</v>
      </c>
      <c r="F194" s="98">
        <v>3</v>
      </c>
      <c r="G194" s="88">
        <f t="shared" si="2"/>
        <v>1</v>
      </c>
    </row>
    <row r="195" spans="1:7" ht="34.5" customHeight="1">
      <c r="A195" s="10">
        <v>22</v>
      </c>
      <c r="B195" s="29" t="s">
        <v>295</v>
      </c>
      <c r="C195" s="12">
        <v>1</v>
      </c>
      <c r="D195" s="74">
        <v>172000</v>
      </c>
      <c r="E195" s="25">
        <v>3</v>
      </c>
      <c r="F195" s="98">
        <v>3</v>
      </c>
      <c r="G195" s="88">
        <f t="shared" si="2"/>
        <v>1</v>
      </c>
    </row>
    <row r="196" spans="1:7" ht="33">
      <c r="A196" s="10">
        <v>23</v>
      </c>
      <c r="B196" s="29" t="s">
        <v>296</v>
      </c>
      <c r="C196" s="12">
        <v>1</v>
      </c>
      <c r="D196" s="74">
        <v>172000</v>
      </c>
      <c r="E196" s="25">
        <v>3</v>
      </c>
      <c r="F196" s="98">
        <v>3</v>
      </c>
      <c r="G196" s="88">
        <f t="shared" si="2"/>
        <v>1</v>
      </c>
    </row>
    <row r="197" spans="1:7">
      <c r="A197" s="10">
        <v>24</v>
      </c>
      <c r="B197" s="13" t="s">
        <v>24</v>
      </c>
      <c r="C197" s="12"/>
      <c r="D197" s="74"/>
      <c r="E197" s="25"/>
      <c r="F197" s="98"/>
      <c r="G197" s="88"/>
    </row>
    <row r="198" spans="1:7" ht="22.5" customHeight="1">
      <c r="A198" s="10"/>
      <c r="B198" s="29" t="s">
        <v>297</v>
      </c>
      <c r="C198" s="12">
        <v>1</v>
      </c>
      <c r="D198" s="74">
        <v>130000</v>
      </c>
      <c r="E198" s="25">
        <v>3.5</v>
      </c>
      <c r="F198" s="98">
        <v>3</v>
      </c>
      <c r="G198" s="88">
        <f t="shared" ref="G198:G261" si="3">E198/F198</f>
        <v>1.1666666666666667</v>
      </c>
    </row>
    <row r="199" spans="1:7" ht="20.25" customHeight="1">
      <c r="A199" s="10"/>
      <c r="B199" s="29" t="s">
        <v>298</v>
      </c>
      <c r="C199" s="12">
        <v>1</v>
      </c>
      <c r="D199" s="74">
        <v>110000</v>
      </c>
      <c r="E199" s="25">
        <v>3.5</v>
      </c>
      <c r="F199" s="98">
        <v>3</v>
      </c>
      <c r="G199" s="88">
        <f t="shared" si="3"/>
        <v>1.1666666666666667</v>
      </c>
    </row>
    <row r="200" spans="1:7" ht="17.25" customHeight="1">
      <c r="A200" s="10"/>
      <c r="B200" s="29" t="s">
        <v>299</v>
      </c>
      <c r="C200" s="12">
        <v>1</v>
      </c>
      <c r="D200" s="74">
        <v>104000</v>
      </c>
      <c r="E200" s="25">
        <v>3.5</v>
      </c>
      <c r="F200" s="98">
        <v>3</v>
      </c>
      <c r="G200" s="88">
        <f t="shared" si="3"/>
        <v>1.1666666666666667</v>
      </c>
    </row>
    <row r="201" spans="1:7" ht="18.75" customHeight="1">
      <c r="A201" s="10"/>
      <c r="B201" s="29" t="s">
        <v>300</v>
      </c>
      <c r="C201" s="12">
        <v>1</v>
      </c>
      <c r="D201" s="76">
        <v>70000</v>
      </c>
      <c r="E201" s="25">
        <v>3.9</v>
      </c>
      <c r="F201" s="98">
        <v>3</v>
      </c>
      <c r="G201" s="88">
        <f t="shared" si="3"/>
        <v>1.3</v>
      </c>
    </row>
    <row r="202" spans="1:7">
      <c r="A202" s="10"/>
      <c r="B202" s="29" t="s">
        <v>301</v>
      </c>
      <c r="C202" s="12">
        <v>1</v>
      </c>
      <c r="D202" s="74">
        <v>72000</v>
      </c>
      <c r="E202" s="25">
        <v>3.8</v>
      </c>
      <c r="F202" s="98">
        <v>3</v>
      </c>
      <c r="G202" s="88">
        <f t="shared" si="3"/>
        <v>1.2666666666666666</v>
      </c>
    </row>
    <row r="203" spans="1:7">
      <c r="A203" s="15">
        <v>25</v>
      </c>
      <c r="B203" s="13" t="s">
        <v>25</v>
      </c>
      <c r="C203" s="12"/>
      <c r="D203" s="74"/>
      <c r="E203" s="25"/>
      <c r="F203" s="98"/>
      <c r="G203" s="88"/>
    </row>
    <row r="204" spans="1:7">
      <c r="A204" s="10"/>
      <c r="B204" s="29" t="s">
        <v>302</v>
      </c>
      <c r="C204" s="12">
        <v>1</v>
      </c>
      <c r="D204" s="74">
        <v>90000</v>
      </c>
      <c r="E204" s="25">
        <v>3.7</v>
      </c>
      <c r="F204" s="98">
        <v>3</v>
      </c>
      <c r="G204" s="88">
        <f t="shared" si="3"/>
        <v>1.2333333333333334</v>
      </c>
    </row>
    <row r="205" spans="1:7" ht="33">
      <c r="A205" s="10"/>
      <c r="B205" s="29" t="s">
        <v>303</v>
      </c>
      <c r="C205" s="12">
        <v>1</v>
      </c>
      <c r="D205" s="74">
        <v>84000</v>
      </c>
      <c r="E205" s="25">
        <v>3.2</v>
      </c>
      <c r="F205" s="98">
        <v>3</v>
      </c>
      <c r="G205" s="88">
        <f t="shared" si="3"/>
        <v>1.0666666666666667</v>
      </c>
    </row>
    <row r="206" spans="1:7">
      <c r="A206" s="10"/>
      <c r="B206" s="29" t="s">
        <v>304</v>
      </c>
      <c r="C206" s="12">
        <v>1</v>
      </c>
      <c r="D206" s="74">
        <v>90000</v>
      </c>
      <c r="E206" s="25">
        <v>3</v>
      </c>
      <c r="F206" s="98">
        <v>3</v>
      </c>
      <c r="G206" s="88">
        <f t="shared" si="3"/>
        <v>1</v>
      </c>
    </row>
    <row r="207" spans="1:7">
      <c r="A207" s="10">
        <v>26</v>
      </c>
      <c r="B207" s="13" t="s">
        <v>26</v>
      </c>
      <c r="C207" s="12"/>
      <c r="D207" s="74"/>
      <c r="E207" s="25"/>
      <c r="F207" s="98"/>
      <c r="G207" s="88"/>
    </row>
    <row r="208" spans="1:7" ht="21.75" customHeight="1">
      <c r="A208" s="10"/>
      <c r="B208" s="29" t="s">
        <v>305</v>
      </c>
      <c r="C208" s="12">
        <v>1</v>
      </c>
      <c r="D208" s="76">
        <v>60000</v>
      </c>
      <c r="E208" s="25">
        <v>3.9</v>
      </c>
      <c r="F208" s="98">
        <v>3</v>
      </c>
      <c r="G208" s="88">
        <f t="shared" si="3"/>
        <v>1.3</v>
      </c>
    </row>
    <row r="209" spans="1:7">
      <c r="A209" s="10"/>
      <c r="B209" s="29" t="s">
        <v>306</v>
      </c>
      <c r="C209" s="12">
        <v>1</v>
      </c>
      <c r="D209" s="74">
        <v>72000</v>
      </c>
      <c r="E209" s="25">
        <v>3.4</v>
      </c>
      <c r="F209" s="98">
        <v>3</v>
      </c>
      <c r="G209" s="88">
        <f t="shared" si="3"/>
        <v>1.1333333333333333</v>
      </c>
    </row>
    <row r="210" spans="1:7">
      <c r="A210" s="10">
        <v>27</v>
      </c>
      <c r="B210" s="13" t="s">
        <v>27</v>
      </c>
      <c r="C210" s="12"/>
      <c r="D210" s="74"/>
      <c r="E210" s="25"/>
      <c r="F210" s="98"/>
      <c r="G210" s="88"/>
    </row>
    <row r="211" spans="1:7" ht="49.5">
      <c r="A211" s="10"/>
      <c r="B211" s="29" t="s">
        <v>307</v>
      </c>
      <c r="C211" s="12">
        <v>1</v>
      </c>
      <c r="D211" s="76">
        <v>200000</v>
      </c>
      <c r="E211" s="25">
        <v>3</v>
      </c>
      <c r="F211" s="98">
        <v>3</v>
      </c>
      <c r="G211" s="88">
        <f t="shared" si="3"/>
        <v>1</v>
      </c>
    </row>
    <row r="212" spans="1:7" ht="33">
      <c r="A212" s="10"/>
      <c r="B212" s="29" t="s">
        <v>308</v>
      </c>
      <c r="C212" s="12">
        <v>1</v>
      </c>
      <c r="D212" s="76">
        <v>200000</v>
      </c>
      <c r="E212" s="25">
        <v>3</v>
      </c>
      <c r="F212" s="98">
        <v>3</v>
      </c>
      <c r="G212" s="88">
        <f t="shared" si="3"/>
        <v>1</v>
      </c>
    </row>
    <row r="213" spans="1:7" ht="33">
      <c r="A213" s="10"/>
      <c r="B213" s="29" t="s">
        <v>309</v>
      </c>
      <c r="C213" s="12">
        <v>1</v>
      </c>
      <c r="D213" s="76">
        <v>200000</v>
      </c>
      <c r="E213" s="25">
        <v>3</v>
      </c>
      <c r="F213" s="98">
        <v>3</v>
      </c>
      <c r="G213" s="88">
        <f t="shared" si="3"/>
        <v>1</v>
      </c>
    </row>
    <row r="214" spans="1:7">
      <c r="A214" s="10"/>
      <c r="B214" s="29" t="s">
        <v>310</v>
      </c>
      <c r="C214" s="12">
        <v>1</v>
      </c>
      <c r="D214" s="74">
        <v>180000</v>
      </c>
      <c r="E214" s="25">
        <v>3.3</v>
      </c>
      <c r="F214" s="98">
        <v>3</v>
      </c>
      <c r="G214" s="88">
        <f t="shared" si="3"/>
        <v>1.0999999999999999</v>
      </c>
    </row>
    <row r="215" spans="1:7" ht="22.5" customHeight="1">
      <c r="A215" s="10"/>
      <c r="B215" s="29" t="s">
        <v>311</v>
      </c>
      <c r="C215" s="12">
        <v>1</v>
      </c>
      <c r="D215" s="74">
        <v>150000</v>
      </c>
      <c r="E215" s="25">
        <v>3.6</v>
      </c>
      <c r="F215" s="98">
        <v>3</v>
      </c>
      <c r="G215" s="88">
        <f t="shared" si="3"/>
        <v>1.2</v>
      </c>
    </row>
    <row r="216" spans="1:7">
      <c r="A216" s="10"/>
      <c r="B216" s="29" t="s">
        <v>312</v>
      </c>
      <c r="C216" s="12">
        <v>1</v>
      </c>
      <c r="D216" s="74">
        <v>150000</v>
      </c>
      <c r="E216" s="25">
        <v>3</v>
      </c>
      <c r="F216" s="98">
        <v>3</v>
      </c>
      <c r="G216" s="88">
        <f t="shared" si="3"/>
        <v>1</v>
      </c>
    </row>
    <row r="217" spans="1:7">
      <c r="A217" s="10"/>
      <c r="B217" s="29" t="s">
        <v>313</v>
      </c>
      <c r="C217" s="12">
        <v>1</v>
      </c>
      <c r="D217" s="74">
        <v>150000</v>
      </c>
      <c r="E217" s="25">
        <v>3</v>
      </c>
      <c r="F217" s="98">
        <v>3</v>
      </c>
      <c r="G217" s="88">
        <f t="shared" si="3"/>
        <v>1</v>
      </c>
    </row>
    <row r="218" spans="1:7" ht="21" customHeight="1">
      <c r="A218" s="10"/>
      <c r="B218" s="29" t="s">
        <v>314</v>
      </c>
      <c r="C218" s="12">
        <v>1</v>
      </c>
      <c r="D218" s="74">
        <v>150000</v>
      </c>
      <c r="E218" s="25">
        <v>3</v>
      </c>
      <c r="F218" s="98">
        <v>3</v>
      </c>
      <c r="G218" s="88">
        <f t="shared" si="3"/>
        <v>1</v>
      </c>
    </row>
    <row r="219" spans="1:7">
      <c r="A219" s="10"/>
      <c r="B219" s="29" t="s">
        <v>315</v>
      </c>
      <c r="C219" s="12">
        <v>1</v>
      </c>
      <c r="D219" s="74">
        <v>90000</v>
      </c>
      <c r="E219" s="25">
        <v>3</v>
      </c>
      <c r="F219" s="98">
        <v>3</v>
      </c>
      <c r="G219" s="88">
        <f t="shared" si="3"/>
        <v>1</v>
      </c>
    </row>
    <row r="220" spans="1:7">
      <c r="A220" s="10"/>
      <c r="B220" s="29" t="s">
        <v>316</v>
      </c>
      <c r="C220" s="12">
        <v>1</v>
      </c>
      <c r="D220" s="74">
        <v>97000</v>
      </c>
      <c r="E220" s="25">
        <v>3.4</v>
      </c>
      <c r="F220" s="98">
        <v>3</v>
      </c>
      <c r="G220" s="88">
        <f t="shared" si="3"/>
        <v>1.1333333333333333</v>
      </c>
    </row>
    <row r="221" spans="1:7" ht="33">
      <c r="A221" s="10"/>
      <c r="B221" s="29" t="s">
        <v>317</v>
      </c>
      <c r="C221" s="12">
        <v>1</v>
      </c>
      <c r="D221" s="77">
        <v>200000</v>
      </c>
      <c r="E221" s="25">
        <v>3</v>
      </c>
      <c r="F221" s="98">
        <v>3</v>
      </c>
      <c r="G221" s="88">
        <f t="shared" si="3"/>
        <v>1</v>
      </c>
    </row>
    <row r="222" spans="1:7">
      <c r="A222" s="10"/>
      <c r="B222" s="29" t="s">
        <v>318</v>
      </c>
      <c r="C222" s="12">
        <v>1</v>
      </c>
      <c r="D222" s="74">
        <v>97000</v>
      </c>
      <c r="E222" s="25">
        <v>3</v>
      </c>
      <c r="F222" s="98">
        <v>3</v>
      </c>
      <c r="G222" s="88">
        <f t="shared" si="3"/>
        <v>1</v>
      </c>
    </row>
    <row r="223" spans="1:7">
      <c r="A223" s="10"/>
      <c r="B223" s="29" t="s">
        <v>319</v>
      </c>
      <c r="C223" s="12">
        <v>1</v>
      </c>
      <c r="D223" s="74">
        <v>90000</v>
      </c>
      <c r="E223" s="25">
        <v>3</v>
      </c>
      <c r="F223" s="98">
        <v>3</v>
      </c>
      <c r="G223" s="88">
        <f t="shared" si="3"/>
        <v>1</v>
      </c>
    </row>
    <row r="224" spans="1:7" ht="33">
      <c r="A224" s="15"/>
      <c r="B224" s="29" t="s">
        <v>320</v>
      </c>
      <c r="C224" s="12">
        <v>1</v>
      </c>
      <c r="D224" s="74">
        <v>180000</v>
      </c>
      <c r="E224" s="25">
        <v>3</v>
      </c>
      <c r="F224" s="98">
        <v>3</v>
      </c>
      <c r="G224" s="88">
        <f t="shared" si="3"/>
        <v>1</v>
      </c>
    </row>
    <row r="225" spans="1:7">
      <c r="A225" s="57">
        <v>28</v>
      </c>
      <c r="B225" s="13" t="s">
        <v>54</v>
      </c>
      <c r="C225" s="16"/>
      <c r="D225" s="74"/>
      <c r="E225" s="25"/>
      <c r="F225" s="98"/>
      <c r="G225" s="88"/>
    </row>
    <row r="226" spans="1:7" ht="18.75" customHeight="1">
      <c r="A226" s="10"/>
      <c r="B226" s="29" t="s">
        <v>321</v>
      </c>
      <c r="C226" s="12">
        <v>1</v>
      </c>
      <c r="D226" s="74">
        <v>85000</v>
      </c>
      <c r="E226" s="25">
        <v>3</v>
      </c>
      <c r="F226" s="98">
        <v>3</v>
      </c>
      <c r="G226" s="88">
        <f t="shared" si="3"/>
        <v>1</v>
      </c>
    </row>
    <row r="227" spans="1:7">
      <c r="A227" s="10"/>
      <c r="B227" s="29" t="s">
        <v>322</v>
      </c>
      <c r="C227" s="12">
        <v>1</v>
      </c>
      <c r="D227" s="74">
        <v>85000</v>
      </c>
      <c r="E227" s="25">
        <v>3</v>
      </c>
      <c r="F227" s="98">
        <v>3</v>
      </c>
      <c r="G227" s="88">
        <f t="shared" si="3"/>
        <v>1</v>
      </c>
    </row>
    <row r="228" spans="1:7">
      <c r="A228" s="57">
        <v>29</v>
      </c>
      <c r="B228" s="13" t="s">
        <v>520</v>
      </c>
      <c r="C228" s="16"/>
      <c r="D228" s="74"/>
      <c r="E228" s="25"/>
      <c r="F228" s="98"/>
      <c r="G228" s="88"/>
    </row>
    <row r="229" spans="1:7">
      <c r="A229" s="10"/>
      <c r="B229" s="29" t="s">
        <v>323</v>
      </c>
      <c r="C229" s="12">
        <v>1</v>
      </c>
      <c r="D229" s="74">
        <v>85000</v>
      </c>
      <c r="E229" s="25">
        <v>3</v>
      </c>
      <c r="F229" s="98">
        <v>3</v>
      </c>
      <c r="G229" s="88">
        <f t="shared" si="3"/>
        <v>1</v>
      </c>
    </row>
    <row r="230" spans="1:7">
      <c r="A230" s="10"/>
      <c r="B230" s="29" t="s">
        <v>324</v>
      </c>
      <c r="C230" s="12">
        <v>1</v>
      </c>
      <c r="D230" s="74">
        <v>85000</v>
      </c>
      <c r="E230" s="25">
        <v>3.4</v>
      </c>
      <c r="F230" s="98">
        <v>3</v>
      </c>
      <c r="G230" s="88">
        <f t="shared" si="3"/>
        <v>1.1333333333333333</v>
      </c>
    </row>
    <row r="231" spans="1:7">
      <c r="A231" s="10"/>
      <c r="B231" s="29" t="s">
        <v>325</v>
      </c>
      <c r="C231" s="12">
        <v>1</v>
      </c>
      <c r="D231" s="74">
        <v>75000</v>
      </c>
      <c r="E231" s="25">
        <v>3.4</v>
      </c>
      <c r="F231" s="98">
        <v>3</v>
      </c>
      <c r="G231" s="88">
        <f t="shared" si="3"/>
        <v>1.1333333333333333</v>
      </c>
    </row>
    <row r="232" spans="1:7" ht="33" customHeight="1">
      <c r="A232" s="10">
        <v>30</v>
      </c>
      <c r="B232" s="29" t="s">
        <v>326</v>
      </c>
      <c r="C232" s="12">
        <v>1</v>
      </c>
      <c r="D232" s="74">
        <v>85000</v>
      </c>
      <c r="E232" s="25">
        <v>3</v>
      </c>
      <c r="F232" s="98">
        <v>3</v>
      </c>
      <c r="G232" s="88">
        <f t="shared" si="3"/>
        <v>1</v>
      </c>
    </row>
    <row r="233" spans="1:7" ht="33">
      <c r="A233" s="10">
        <v>31</v>
      </c>
      <c r="B233" s="29" t="s">
        <v>327</v>
      </c>
      <c r="C233" s="12">
        <v>1</v>
      </c>
      <c r="D233" s="74">
        <v>90000</v>
      </c>
      <c r="E233" s="25">
        <v>3.7</v>
      </c>
      <c r="F233" s="98">
        <v>3</v>
      </c>
      <c r="G233" s="88">
        <f t="shared" si="3"/>
        <v>1.2333333333333334</v>
      </c>
    </row>
    <row r="234" spans="1:7">
      <c r="A234" s="10">
        <v>32</v>
      </c>
      <c r="B234" s="13" t="s">
        <v>55</v>
      </c>
      <c r="C234" s="16"/>
      <c r="D234" s="74"/>
      <c r="E234" s="25"/>
      <c r="F234" s="98"/>
      <c r="G234" s="88"/>
    </row>
    <row r="235" spans="1:7" ht="18.75" customHeight="1">
      <c r="A235" s="10"/>
      <c r="B235" s="29" t="s">
        <v>328</v>
      </c>
      <c r="C235" s="12">
        <v>1</v>
      </c>
      <c r="D235" s="74">
        <v>77000</v>
      </c>
      <c r="E235" s="25">
        <v>3.3</v>
      </c>
      <c r="F235" s="98">
        <v>3</v>
      </c>
      <c r="G235" s="88">
        <f t="shared" si="3"/>
        <v>1.0999999999999999</v>
      </c>
    </row>
    <row r="236" spans="1:7">
      <c r="A236" s="10"/>
      <c r="B236" s="29" t="s">
        <v>329</v>
      </c>
      <c r="C236" s="12">
        <v>1</v>
      </c>
      <c r="D236" s="74">
        <v>77000</v>
      </c>
      <c r="E236" s="25">
        <v>3.3</v>
      </c>
      <c r="F236" s="98">
        <v>3</v>
      </c>
      <c r="G236" s="88">
        <f t="shared" si="3"/>
        <v>1.0999999999999999</v>
      </c>
    </row>
    <row r="237" spans="1:7">
      <c r="A237" s="10"/>
      <c r="B237" s="29" t="s">
        <v>330</v>
      </c>
      <c r="C237" s="12">
        <v>1</v>
      </c>
      <c r="D237" s="74">
        <v>85000</v>
      </c>
      <c r="E237" s="25">
        <v>3</v>
      </c>
      <c r="F237" s="98">
        <v>3</v>
      </c>
      <c r="G237" s="88">
        <f t="shared" si="3"/>
        <v>1</v>
      </c>
    </row>
    <row r="238" spans="1:7">
      <c r="A238" s="10"/>
      <c r="B238" s="29" t="s">
        <v>331</v>
      </c>
      <c r="C238" s="12">
        <v>1</v>
      </c>
      <c r="D238" s="74">
        <v>77000</v>
      </c>
      <c r="E238" s="25">
        <v>3.3</v>
      </c>
      <c r="F238" s="98">
        <v>3</v>
      </c>
      <c r="G238" s="88">
        <f t="shared" si="3"/>
        <v>1.0999999999999999</v>
      </c>
    </row>
    <row r="239" spans="1:7" ht="33">
      <c r="A239" s="57">
        <v>33</v>
      </c>
      <c r="B239" s="29" t="s">
        <v>332</v>
      </c>
      <c r="C239" s="12">
        <v>1</v>
      </c>
      <c r="D239" s="74">
        <v>75000</v>
      </c>
      <c r="E239" s="25">
        <v>3</v>
      </c>
      <c r="F239" s="98">
        <v>3</v>
      </c>
      <c r="G239" s="88">
        <f t="shared" si="3"/>
        <v>1</v>
      </c>
    </row>
    <row r="240" spans="1:7">
      <c r="A240" s="57">
        <v>34</v>
      </c>
      <c r="B240" s="29" t="s">
        <v>333</v>
      </c>
      <c r="C240" s="12"/>
      <c r="D240" s="74">
        <v>65000</v>
      </c>
      <c r="E240" s="25">
        <v>3.3</v>
      </c>
      <c r="F240" s="98">
        <v>3</v>
      </c>
      <c r="G240" s="88">
        <f t="shared" si="3"/>
        <v>1.0999999999999999</v>
      </c>
    </row>
    <row r="241" spans="1:7">
      <c r="A241" s="7" t="s">
        <v>59</v>
      </c>
      <c r="B241" s="13" t="s">
        <v>28</v>
      </c>
      <c r="C241" s="12"/>
      <c r="D241" s="74"/>
      <c r="E241" s="27"/>
      <c r="F241" s="92"/>
      <c r="G241" s="88"/>
    </row>
    <row r="242" spans="1:7">
      <c r="A242" s="10">
        <v>1</v>
      </c>
      <c r="B242" s="13" t="s">
        <v>29</v>
      </c>
      <c r="C242" s="12"/>
      <c r="D242" s="74"/>
      <c r="E242" s="27"/>
      <c r="F242" s="100"/>
      <c r="G242" s="88"/>
    </row>
    <row r="243" spans="1:7" ht="18.75" customHeight="1">
      <c r="A243" s="10"/>
      <c r="B243" s="29" t="s">
        <v>334</v>
      </c>
      <c r="C243" s="12">
        <v>1</v>
      </c>
      <c r="D243" s="74">
        <v>2350000</v>
      </c>
      <c r="E243" s="30">
        <v>2.8</v>
      </c>
      <c r="F243" s="95">
        <v>2.4500000000000002</v>
      </c>
      <c r="G243" s="88">
        <f t="shared" si="3"/>
        <v>1.1428571428571428</v>
      </c>
    </row>
    <row r="244" spans="1:7" ht="18" customHeight="1">
      <c r="A244" s="10"/>
      <c r="B244" s="29" t="s">
        <v>335</v>
      </c>
      <c r="C244" s="12">
        <v>2</v>
      </c>
      <c r="D244" s="74">
        <v>2400000</v>
      </c>
      <c r="E244" s="30">
        <v>2.8</v>
      </c>
      <c r="F244" s="101">
        <v>2.4500000000000002</v>
      </c>
      <c r="G244" s="88">
        <f t="shared" si="3"/>
        <v>1.1428571428571428</v>
      </c>
    </row>
    <row r="245" spans="1:7">
      <c r="A245" s="10"/>
      <c r="B245" s="29" t="s">
        <v>336</v>
      </c>
      <c r="C245" s="12">
        <v>3</v>
      </c>
      <c r="D245" s="74">
        <v>1155000</v>
      </c>
      <c r="E245" s="27">
        <v>2.6</v>
      </c>
      <c r="F245" s="91">
        <v>2.2999999999999998</v>
      </c>
      <c r="G245" s="88">
        <f t="shared" si="3"/>
        <v>1.1304347826086958</v>
      </c>
    </row>
    <row r="246" spans="1:7" ht="33">
      <c r="A246" s="10"/>
      <c r="B246" s="29" t="s">
        <v>337</v>
      </c>
      <c r="C246" s="12">
        <v>4</v>
      </c>
      <c r="D246" s="74">
        <v>775000</v>
      </c>
      <c r="E246" s="27">
        <v>2.2999999999999998</v>
      </c>
      <c r="F246" s="91">
        <v>2</v>
      </c>
      <c r="G246" s="88">
        <f t="shared" si="3"/>
        <v>1.1499999999999999</v>
      </c>
    </row>
    <row r="247" spans="1:7" ht="37.5" customHeight="1">
      <c r="A247" s="10"/>
      <c r="B247" s="29" t="s">
        <v>338</v>
      </c>
      <c r="C247" s="12">
        <v>6</v>
      </c>
      <c r="D247" s="74">
        <v>610000</v>
      </c>
      <c r="E247" s="27">
        <v>2.2999999999999998</v>
      </c>
      <c r="F247" s="91">
        <v>2</v>
      </c>
      <c r="G247" s="88">
        <f t="shared" si="3"/>
        <v>1.1499999999999999</v>
      </c>
    </row>
    <row r="248" spans="1:7" ht="24" customHeight="1">
      <c r="A248" s="10"/>
      <c r="B248" s="29" t="s">
        <v>339</v>
      </c>
      <c r="C248" s="12">
        <v>5</v>
      </c>
      <c r="D248" s="74">
        <v>660000</v>
      </c>
      <c r="E248" s="27">
        <v>2.2999999999999998</v>
      </c>
      <c r="F248" s="91">
        <v>2</v>
      </c>
      <c r="G248" s="88">
        <f t="shared" si="3"/>
        <v>1.1499999999999999</v>
      </c>
    </row>
    <row r="249" spans="1:7" ht="25.5" customHeight="1">
      <c r="A249" s="10"/>
      <c r="B249" s="29" t="s">
        <v>340</v>
      </c>
      <c r="C249" s="12">
        <v>6</v>
      </c>
      <c r="D249" s="74">
        <v>610000</v>
      </c>
      <c r="E249" s="27">
        <v>2.2999999999999998</v>
      </c>
      <c r="F249" s="91">
        <v>2</v>
      </c>
      <c r="G249" s="88">
        <f t="shared" si="3"/>
        <v>1.1499999999999999</v>
      </c>
    </row>
    <row r="250" spans="1:7">
      <c r="A250" s="10"/>
      <c r="B250" s="13" t="s">
        <v>30</v>
      </c>
      <c r="C250" s="12"/>
      <c r="D250" s="74"/>
      <c r="E250" s="27"/>
      <c r="F250" s="91"/>
      <c r="G250" s="88"/>
    </row>
    <row r="251" spans="1:7">
      <c r="A251" s="57">
        <v>2</v>
      </c>
      <c r="B251" s="29" t="s">
        <v>341</v>
      </c>
      <c r="C251" s="12">
        <v>1</v>
      </c>
      <c r="D251" s="74">
        <v>1200000</v>
      </c>
      <c r="E251" s="27">
        <v>2.5</v>
      </c>
      <c r="F251" s="91">
        <v>2</v>
      </c>
      <c r="G251" s="88">
        <f t="shared" si="3"/>
        <v>1.25</v>
      </c>
    </row>
    <row r="252" spans="1:7" ht="33">
      <c r="A252" s="57">
        <v>3</v>
      </c>
      <c r="B252" s="29" t="s">
        <v>342</v>
      </c>
      <c r="C252" s="12">
        <v>1</v>
      </c>
      <c r="D252" s="74">
        <v>975000</v>
      </c>
      <c r="E252" s="27">
        <v>2</v>
      </c>
      <c r="F252" s="91">
        <v>2</v>
      </c>
      <c r="G252" s="88">
        <f t="shared" si="3"/>
        <v>1</v>
      </c>
    </row>
    <row r="253" spans="1:7" ht="33">
      <c r="A253" s="57">
        <v>4</v>
      </c>
      <c r="B253" s="29" t="s">
        <v>343</v>
      </c>
      <c r="C253" s="12">
        <v>1</v>
      </c>
      <c r="D253" s="74">
        <v>975000</v>
      </c>
      <c r="E253" s="27">
        <v>2</v>
      </c>
      <c r="F253" s="91">
        <v>2</v>
      </c>
      <c r="G253" s="88">
        <f t="shared" si="3"/>
        <v>1</v>
      </c>
    </row>
    <row r="254" spans="1:7">
      <c r="A254" s="57">
        <v>5</v>
      </c>
      <c r="B254" s="29" t="s">
        <v>344</v>
      </c>
      <c r="C254" s="12">
        <v>1</v>
      </c>
      <c r="D254" s="74">
        <v>900000</v>
      </c>
      <c r="E254" s="27">
        <v>3.8</v>
      </c>
      <c r="F254" s="91">
        <v>2</v>
      </c>
      <c r="G254" s="88">
        <f t="shared" si="3"/>
        <v>1.9</v>
      </c>
    </row>
    <row r="255" spans="1:7">
      <c r="A255" s="57">
        <v>6</v>
      </c>
      <c r="B255" s="29" t="s">
        <v>345</v>
      </c>
      <c r="C255" s="12">
        <v>1</v>
      </c>
      <c r="D255" s="74">
        <v>750000</v>
      </c>
      <c r="E255" s="27">
        <v>2.2999999999999998</v>
      </c>
      <c r="F255" s="91">
        <v>2</v>
      </c>
      <c r="G255" s="88">
        <f t="shared" si="3"/>
        <v>1.1499999999999999</v>
      </c>
    </row>
    <row r="256" spans="1:7" ht="18.75" customHeight="1">
      <c r="A256" s="57">
        <v>7</v>
      </c>
      <c r="B256" s="29" t="s">
        <v>346</v>
      </c>
      <c r="C256" s="12">
        <v>1</v>
      </c>
      <c r="D256" s="74">
        <v>555000</v>
      </c>
      <c r="E256" s="27">
        <v>2.7</v>
      </c>
      <c r="F256" s="91">
        <v>2.4</v>
      </c>
      <c r="G256" s="88">
        <f t="shared" si="3"/>
        <v>1.1250000000000002</v>
      </c>
    </row>
    <row r="257" spans="1:7">
      <c r="A257" s="57">
        <v>8</v>
      </c>
      <c r="B257" s="29" t="s">
        <v>347</v>
      </c>
      <c r="C257" s="12">
        <v>1</v>
      </c>
      <c r="D257" s="74">
        <v>420000</v>
      </c>
      <c r="E257" s="27">
        <v>2.7</v>
      </c>
      <c r="F257" s="91">
        <v>2.4</v>
      </c>
      <c r="G257" s="88">
        <f t="shared" si="3"/>
        <v>1.1250000000000002</v>
      </c>
    </row>
    <row r="258" spans="1:7">
      <c r="A258" s="57">
        <v>9</v>
      </c>
      <c r="B258" s="29" t="s">
        <v>348</v>
      </c>
      <c r="C258" s="12">
        <v>1</v>
      </c>
      <c r="D258" s="74">
        <v>405000</v>
      </c>
      <c r="E258" s="27">
        <v>2.7</v>
      </c>
      <c r="F258" s="91">
        <v>2.4</v>
      </c>
      <c r="G258" s="88">
        <f t="shared" si="3"/>
        <v>1.1250000000000002</v>
      </c>
    </row>
    <row r="259" spans="1:7">
      <c r="A259" s="57">
        <v>10</v>
      </c>
      <c r="B259" s="29" t="s">
        <v>349</v>
      </c>
      <c r="C259" s="12">
        <v>1</v>
      </c>
      <c r="D259" s="74">
        <v>375000</v>
      </c>
      <c r="E259" s="27">
        <v>2.7</v>
      </c>
      <c r="F259" s="95">
        <v>2.4500000000000002</v>
      </c>
      <c r="G259" s="88">
        <f t="shared" si="3"/>
        <v>1.1020408163265305</v>
      </c>
    </row>
    <row r="260" spans="1:7">
      <c r="A260" s="57">
        <v>11</v>
      </c>
      <c r="B260" s="29" t="s">
        <v>350</v>
      </c>
      <c r="C260" s="12">
        <v>1</v>
      </c>
      <c r="D260" s="74">
        <v>300000</v>
      </c>
      <c r="E260" s="27">
        <v>2.8</v>
      </c>
      <c r="F260" s="91">
        <v>2.5</v>
      </c>
      <c r="G260" s="88">
        <f t="shared" si="3"/>
        <v>1.1199999999999999</v>
      </c>
    </row>
    <row r="261" spans="1:7">
      <c r="A261" s="57">
        <v>12</v>
      </c>
      <c r="B261" s="29" t="s">
        <v>351</v>
      </c>
      <c r="C261" s="12">
        <v>1</v>
      </c>
      <c r="D261" s="74">
        <v>285000</v>
      </c>
      <c r="E261" s="27">
        <v>2.9</v>
      </c>
      <c r="F261" s="91">
        <v>2.5</v>
      </c>
      <c r="G261" s="88">
        <f t="shared" si="3"/>
        <v>1.1599999999999999</v>
      </c>
    </row>
    <row r="262" spans="1:7" ht="33">
      <c r="A262" s="57">
        <v>13</v>
      </c>
      <c r="B262" s="29" t="s">
        <v>352</v>
      </c>
      <c r="C262" s="12">
        <v>1</v>
      </c>
      <c r="D262" s="74">
        <v>285000</v>
      </c>
      <c r="E262" s="27">
        <v>2.9</v>
      </c>
      <c r="F262" s="91">
        <v>2.5</v>
      </c>
      <c r="G262" s="88">
        <f t="shared" ref="G262:G325" si="4">E262/F262</f>
        <v>1.1599999999999999</v>
      </c>
    </row>
    <row r="263" spans="1:7">
      <c r="A263" s="57">
        <v>14</v>
      </c>
      <c r="B263" s="29" t="s">
        <v>353</v>
      </c>
      <c r="C263" s="12">
        <v>1</v>
      </c>
      <c r="D263" s="74">
        <v>285000</v>
      </c>
      <c r="E263" s="27">
        <v>2.9</v>
      </c>
      <c r="F263" s="91">
        <v>2.5</v>
      </c>
      <c r="G263" s="88">
        <f t="shared" si="4"/>
        <v>1.1599999999999999</v>
      </c>
    </row>
    <row r="264" spans="1:7" ht="23.25" customHeight="1">
      <c r="A264" s="57">
        <v>15</v>
      </c>
      <c r="B264" s="29" t="s">
        <v>354</v>
      </c>
      <c r="C264" s="12">
        <v>1</v>
      </c>
      <c r="D264" s="74">
        <v>280000</v>
      </c>
      <c r="E264" s="27">
        <v>2.9</v>
      </c>
      <c r="F264" s="91">
        <v>2.5</v>
      </c>
      <c r="G264" s="88">
        <f t="shared" si="4"/>
        <v>1.1599999999999999</v>
      </c>
    </row>
    <row r="265" spans="1:7">
      <c r="A265" s="57">
        <v>16</v>
      </c>
      <c r="B265" s="29" t="s">
        <v>355</v>
      </c>
      <c r="C265" s="12">
        <v>1</v>
      </c>
      <c r="D265" s="74">
        <v>280000</v>
      </c>
      <c r="E265" s="27">
        <v>2.9</v>
      </c>
      <c r="F265" s="91">
        <v>2.5</v>
      </c>
      <c r="G265" s="88">
        <f t="shared" si="4"/>
        <v>1.1599999999999999</v>
      </c>
    </row>
    <row r="266" spans="1:7" ht="33" customHeight="1">
      <c r="A266" s="57">
        <v>17</v>
      </c>
      <c r="B266" s="29" t="s">
        <v>356</v>
      </c>
      <c r="C266" s="12">
        <v>1</v>
      </c>
      <c r="D266" s="74">
        <v>240000</v>
      </c>
      <c r="E266" s="27">
        <v>2.8</v>
      </c>
      <c r="F266" s="91">
        <v>2.5</v>
      </c>
      <c r="G266" s="88">
        <f t="shared" si="4"/>
        <v>1.1199999999999999</v>
      </c>
    </row>
    <row r="267" spans="1:7" ht="33">
      <c r="A267" s="57">
        <v>18</v>
      </c>
      <c r="B267" s="29" t="s">
        <v>357</v>
      </c>
      <c r="C267" s="12">
        <v>1</v>
      </c>
      <c r="D267" s="74">
        <v>240000</v>
      </c>
      <c r="E267" s="27">
        <v>2.8</v>
      </c>
      <c r="F267" s="91">
        <v>2.5</v>
      </c>
      <c r="G267" s="88">
        <f t="shared" si="4"/>
        <v>1.1199999999999999</v>
      </c>
    </row>
    <row r="268" spans="1:7" ht="33">
      <c r="A268" s="57">
        <v>19</v>
      </c>
      <c r="B268" s="29" t="s">
        <v>358</v>
      </c>
      <c r="C268" s="12">
        <v>1</v>
      </c>
      <c r="D268" s="74">
        <v>240000</v>
      </c>
      <c r="E268" s="27">
        <v>2.8</v>
      </c>
      <c r="F268" s="91">
        <v>2.5</v>
      </c>
      <c r="G268" s="88">
        <f t="shared" si="4"/>
        <v>1.1199999999999999</v>
      </c>
    </row>
    <row r="269" spans="1:7">
      <c r="A269" s="57">
        <v>20</v>
      </c>
      <c r="B269" s="29" t="s">
        <v>359</v>
      </c>
      <c r="C269" s="12">
        <v>1</v>
      </c>
      <c r="D269" s="74">
        <v>210000</v>
      </c>
      <c r="E269" s="27">
        <v>2.9</v>
      </c>
      <c r="F269" s="91">
        <v>2.5</v>
      </c>
      <c r="G269" s="88">
        <f t="shared" si="4"/>
        <v>1.1599999999999999</v>
      </c>
    </row>
    <row r="270" spans="1:7" ht="33">
      <c r="A270" s="57">
        <v>21</v>
      </c>
      <c r="B270" s="29" t="s">
        <v>360</v>
      </c>
      <c r="C270" s="12">
        <v>1</v>
      </c>
      <c r="D270" s="74">
        <v>210000</v>
      </c>
      <c r="E270" s="27">
        <v>2.9</v>
      </c>
      <c r="F270" s="91">
        <v>2.5</v>
      </c>
      <c r="G270" s="88">
        <f t="shared" si="4"/>
        <v>1.1599999999999999</v>
      </c>
    </row>
    <row r="271" spans="1:7" ht="33">
      <c r="A271" s="57">
        <v>22</v>
      </c>
      <c r="B271" s="29" t="s">
        <v>361</v>
      </c>
      <c r="C271" s="12">
        <v>1</v>
      </c>
      <c r="D271" s="74">
        <v>200000</v>
      </c>
      <c r="E271" s="27">
        <v>2.9</v>
      </c>
      <c r="F271" s="91">
        <v>2.5</v>
      </c>
      <c r="G271" s="88">
        <f t="shared" si="4"/>
        <v>1.1599999999999999</v>
      </c>
    </row>
    <row r="272" spans="1:7">
      <c r="A272" s="57">
        <v>23</v>
      </c>
      <c r="B272" s="29" t="s">
        <v>362</v>
      </c>
      <c r="C272" s="12">
        <v>1</v>
      </c>
      <c r="D272" s="74">
        <v>195000</v>
      </c>
      <c r="E272" s="27">
        <v>2.8</v>
      </c>
      <c r="F272" s="91">
        <v>2.5</v>
      </c>
      <c r="G272" s="88">
        <f t="shared" si="4"/>
        <v>1.1199999999999999</v>
      </c>
    </row>
    <row r="273" spans="1:7" ht="39.75" customHeight="1">
      <c r="A273" s="57">
        <v>24</v>
      </c>
      <c r="B273" s="29" t="s">
        <v>363</v>
      </c>
      <c r="C273" s="12">
        <v>1</v>
      </c>
      <c r="D273" s="74">
        <v>195000</v>
      </c>
      <c r="E273" s="27">
        <v>2.8</v>
      </c>
      <c r="F273" s="91">
        <v>2.5</v>
      </c>
      <c r="G273" s="88">
        <f t="shared" si="4"/>
        <v>1.1199999999999999</v>
      </c>
    </row>
    <row r="274" spans="1:7" ht="33">
      <c r="A274" s="57">
        <v>25</v>
      </c>
      <c r="B274" s="29" t="s">
        <v>364</v>
      </c>
      <c r="C274" s="12">
        <v>1</v>
      </c>
      <c r="D274" s="74">
        <v>195000</v>
      </c>
      <c r="E274" s="27">
        <v>2.8</v>
      </c>
      <c r="F274" s="91">
        <v>2.5</v>
      </c>
      <c r="G274" s="88">
        <f t="shared" si="4"/>
        <v>1.1199999999999999</v>
      </c>
    </row>
    <row r="275" spans="1:7">
      <c r="A275" s="57">
        <v>26</v>
      </c>
      <c r="B275" s="29" t="s">
        <v>365</v>
      </c>
      <c r="C275" s="12">
        <v>1</v>
      </c>
      <c r="D275" s="74">
        <v>195000</v>
      </c>
      <c r="E275" s="27">
        <v>2.8</v>
      </c>
      <c r="F275" s="91">
        <v>2.5</v>
      </c>
      <c r="G275" s="88">
        <f t="shared" si="4"/>
        <v>1.1199999999999999</v>
      </c>
    </row>
    <row r="276" spans="1:7">
      <c r="A276" s="57">
        <v>27</v>
      </c>
      <c r="B276" s="29" t="s">
        <v>366</v>
      </c>
      <c r="C276" s="12">
        <v>1</v>
      </c>
      <c r="D276" s="74">
        <v>195000</v>
      </c>
      <c r="E276" s="27">
        <v>2.8</v>
      </c>
      <c r="F276" s="91">
        <v>2.5</v>
      </c>
      <c r="G276" s="88">
        <f t="shared" si="4"/>
        <v>1.1199999999999999</v>
      </c>
    </row>
    <row r="277" spans="1:7">
      <c r="A277" s="57">
        <v>28</v>
      </c>
      <c r="B277" s="29" t="s">
        <v>367</v>
      </c>
      <c r="C277" s="12">
        <v>1</v>
      </c>
      <c r="D277" s="74">
        <v>195000</v>
      </c>
      <c r="E277" s="27">
        <v>2.8</v>
      </c>
      <c r="F277" s="91">
        <v>2.5</v>
      </c>
      <c r="G277" s="88">
        <f t="shared" si="4"/>
        <v>1.1199999999999999</v>
      </c>
    </row>
    <row r="278" spans="1:7">
      <c r="A278" s="57">
        <v>29</v>
      </c>
      <c r="B278" s="29" t="s">
        <v>368</v>
      </c>
      <c r="C278" s="12">
        <v>1</v>
      </c>
      <c r="D278" s="74">
        <v>195000</v>
      </c>
      <c r="E278" s="27">
        <v>2.8</v>
      </c>
      <c r="F278" s="91">
        <v>2.5</v>
      </c>
      <c r="G278" s="88">
        <f t="shared" si="4"/>
        <v>1.1199999999999999</v>
      </c>
    </row>
    <row r="279" spans="1:7" ht="33">
      <c r="A279" s="57">
        <v>30</v>
      </c>
      <c r="B279" s="29" t="s">
        <v>369</v>
      </c>
      <c r="C279" s="12">
        <v>1</v>
      </c>
      <c r="D279" s="74">
        <v>195000</v>
      </c>
      <c r="E279" s="27">
        <v>2.8</v>
      </c>
      <c r="F279" s="91">
        <v>2.5</v>
      </c>
      <c r="G279" s="88">
        <f t="shared" si="4"/>
        <v>1.1199999999999999</v>
      </c>
    </row>
    <row r="280" spans="1:7">
      <c r="A280" s="57">
        <v>31</v>
      </c>
      <c r="B280" s="29" t="s">
        <v>370</v>
      </c>
      <c r="C280" s="12">
        <v>1</v>
      </c>
      <c r="D280" s="74">
        <v>195000</v>
      </c>
      <c r="E280" s="27">
        <v>2.8</v>
      </c>
      <c r="F280" s="91">
        <v>2.5</v>
      </c>
      <c r="G280" s="88">
        <f t="shared" si="4"/>
        <v>1.1199999999999999</v>
      </c>
    </row>
    <row r="281" spans="1:7" ht="33">
      <c r="A281" s="57">
        <v>32</v>
      </c>
      <c r="B281" s="29" t="s">
        <v>371</v>
      </c>
      <c r="C281" s="12">
        <v>1</v>
      </c>
      <c r="D281" s="74">
        <v>195000</v>
      </c>
      <c r="E281" s="27">
        <v>2.8</v>
      </c>
      <c r="F281" s="91">
        <v>2.5</v>
      </c>
      <c r="G281" s="88">
        <f t="shared" si="4"/>
        <v>1.1199999999999999</v>
      </c>
    </row>
    <row r="282" spans="1:7" ht="33">
      <c r="A282" s="57">
        <v>33</v>
      </c>
      <c r="B282" s="29" t="s">
        <v>372</v>
      </c>
      <c r="C282" s="12">
        <v>1</v>
      </c>
      <c r="D282" s="74">
        <v>195000</v>
      </c>
      <c r="E282" s="27">
        <v>2.8</v>
      </c>
      <c r="F282" s="91">
        <v>2.5</v>
      </c>
      <c r="G282" s="88">
        <f t="shared" si="4"/>
        <v>1.1199999999999999</v>
      </c>
    </row>
    <row r="283" spans="1:7" ht="33">
      <c r="A283" s="57">
        <v>34</v>
      </c>
      <c r="B283" s="29" t="s">
        <v>373</v>
      </c>
      <c r="C283" s="12">
        <v>1</v>
      </c>
      <c r="D283" s="74">
        <v>195000</v>
      </c>
      <c r="E283" s="27">
        <v>2.8</v>
      </c>
      <c r="F283" s="91">
        <v>2.5</v>
      </c>
      <c r="G283" s="88">
        <f t="shared" si="4"/>
        <v>1.1199999999999999</v>
      </c>
    </row>
    <row r="284" spans="1:7">
      <c r="A284" s="57">
        <v>35</v>
      </c>
      <c r="B284" s="29" t="s">
        <v>374</v>
      </c>
      <c r="C284" s="12">
        <v>1</v>
      </c>
      <c r="D284" s="74">
        <v>185000</v>
      </c>
      <c r="E284" s="27">
        <v>2.7</v>
      </c>
      <c r="F284" s="91">
        <v>2.5</v>
      </c>
      <c r="G284" s="88">
        <f t="shared" si="4"/>
        <v>1.08</v>
      </c>
    </row>
    <row r="285" spans="1:7">
      <c r="A285" s="57">
        <v>36</v>
      </c>
      <c r="B285" s="29" t="s">
        <v>375</v>
      </c>
      <c r="C285" s="12">
        <v>1</v>
      </c>
      <c r="D285" s="74">
        <v>170000</v>
      </c>
      <c r="E285" s="27">
        <v>2.9</v>
      </c>
      <c r="F285" s="91">
        <v>2.5</v>
      </c>
      <c r="G285" s="88">
        <f t="shared" si="4"/>
        <v>1.1599999999999999</v>
      </c>
    </row>
    <row r="286" spans="1:7" ht="33">
      <c r="A286" s="57">
        <v>37</v>
      </c>
      <c r="B286" s="29" t="s">
        <v>376</v>
      </c>
      <c r="C286" s="12">
        <v>1</v>
      </c>
      <c r="D286" s="74">
        <v>155000</v>
      </c>
      <c r="E286" s="27">
        <v>2.9</v>
      </c>
      <c r="F286" s="91">
        <v>2.5</v>
      </c>
      <c r="G286" s="88">
        <f t="shared" si="4"/>
        <v>1.1599999999999999</v>
      </c>
    </row>
    <row r="287" spans="1:7" ht="33">
      <c r="A287" s="57">
        <v>38</v>
      </c>
      <c r="B287" s="29" t="s">
        <v>377</v>
      </c>
      <c r="C287" s="12">
        <v>1</v>
      </c>
      <c r="D287" s="74">
        <v>155000</v>
      </c>
      <c r="E287" s="27">
        <v>2.9</v>
      </c>
      <c r="F287" s="91">
        <v>2.5</v>
      </c>
      <c r="G287" s="88">
        <f t="shared" si="4"/>
        <v>1.1599999999999999</v>
      </c>
    </row>
    <row r="288" spans="1:7">
      <c r="A288" s="57">
        <v>39</v>
      </c>
      <c r="B288" s="29" t="s">
        <v>378</v>
      </c>
      <c r="C288" s="12">
        <v>1</v>
      </c>
      <c r="D288" s="74">
        <v>155000</v>
      </c>
      <c r="E288" s="27">
        <v>2.9</v>
      </c>
      <c r="F288" s="91">
        <v>2.5</v>
      </c>
      <c r="G288" s="88">
        <f t="shared" si="4"/>
        <v>1.1599999999999999</v>
      </c>
    </row>
    <row r="289" spans="1:7" ht="18.75" customHeight="1">
      <c r="A289" s="57">
        <v>40</v>
      </c>
      <c r="B289" s="29" t="s">
        <v>379</v>
      </c>
      <c r="C289" s="12">
        <v>1</v>
      </c>
      <c r="D289" s="74">
        <v>150000</v>
      </c>
      <c r="E289" s="27">
        <v>2.9</v>
      </c>
      <c r="F289" s="91">
        <v>2.5</v>
      </c>
      <c r="G289" s="88">
        <f t="shared" si="4"/>
        <v>1.1599999999999999</v>
      </c>
    </row>
    <row r="290" spans="1:7">
      <c r="A290" s="57">
        <v>41</v>
      </c>
      <c r="B290" s="29" t="s">
        <v>380</v>
      </c>
      <c r="C290" s="12">
        <v>1</v>
      </c>
      <c r="D290" s="74">
        <v>150000</v>
      </c>
      <c r="E290" s="27">
        <v>2.9</v>
      </c>
      <c r="F290" s="91">
        <v>2.5</v>
      </c>
      <c r="G290" s="88">
        <f t="shared" si="4"/>
        <v>1.1599999999999999</v>
      </c>
    </row>
    <row r="291" spans="1:7" ht="22.5" customHeight="1">
      <c r="A291" s="57">
        <v>42</v>
      </c>
      <c r="B291" s="29" t="s">
        <v>381</v>
      </c>
      <c r="C291" s="12">
        <v>1</v>
      </c>
      <c r="D291" s="74">
        <v>120000</v>
      </c>
      <c r="E291" s="27">
        <v>2.9</v>
      </c>
      <c r="F291" s="91">
        <v>2.5</v>
      </c>
      <c r="G291" s="88">
        <f t="shared" si="4"/>
        <v>1.1599999999999999</v>
      </c>
    </row>
    <row r="292" spans="1:7" ht="18.75" customHeight="1">
      <c r="A292" s="57">
        <v>43</v>
      </c>
      <c r="B292" s="29" t="s">
        <v>382</v>
      </c>
      <c r="C292" s="12"/>
      <c r="D292" s="74">
        <v>95000</v>
      </c>
      <c r="E292" s="27">
        <v>3.4</v>
      </c>
      <c r="F292" s="91">
        <v>3.1</v>
      </c>
      <c r="G292" s="88">
        <f t="shared" si="4"/>
        <v>1.096774193548387</v>
      </c>
    </row>
    <row r="293" spans="1:7" ht="22.5" customHeight="1">
      <c r="A293" s="7" t="s">
        <v>60</v>
      </c>
      <c r="B293" s="13" t="s">
        <v>31</v>
      </c>
      <c r="C293" s="12"/>
      <c r="D293" s="74"/>
      <c r="E293" s="27"/>
      <c r="F293" s="92"/>
      <c r="G293" s="88"/>
    </row>
    <row r="294" spans="1:7">
      <c r="A294" s="10">
        <v>1</v>
      </c>
      <c r="B294" s="13" t="s">
        <v>32</v>
      </c>
      <c r="C294" s="12"/>
      <c r="D294" s="74"/>
      <c r="E294" s="27"/>
      <c r="F294" s="92"/>
      <c r="G294" s="88"/>
    </row>
    <row r="295" spans="1:7">
      <c r="A295" s="10"/>
      <c r="B295" s="29" t="s">
        <v>383</v>
      </c>
      <c r="C295" s="12">
        <v>1</v>
      </c>
      <c r="D295" s="74">
        <v>350000</v>
      </c>
      <c r="E295" s="27">
        <v>5.6</v>
      </c>
      <c r="F295" s="91">
        <v>5</v>
      </c>
      <c r="G295" s="88">
        <f t="shared" si="4"/>
        <v>1.1199999999999999</v>
      </c>
    </row>
    <row r="296" spans="1:7">
      <c r="A296" s="10"/>
      <c r="B296" s="29" t="s">
        <v>384</v>
      </c>
      <c r="C296" s="12">
        <v>2</v>
      </c>
      <c r="D296" s="74">
        <v>250000</v>
      </c>
      <c r="E296" s="27">
        <v>4.9000000000000004</v>
      </c>
      <c r="F296" s="91">
        <v>3.5</v>
      </c>
      <c r="G296" s="88">
        <f t="shared" si="4"/>
        <v>1.4000000000000001</v>
      </c>
    </row>
    <row r="297" spans="1:7">
      <c r="A297" s="10"/>
      <c r="B297" s="29" t="s">
        <v>385</v>
      </c>
      <c r="C297" s="12">
        <v>1</v>
      </c>
      <c r="D297" s="74">
        <v>350000</v>
      </c>
      <c r="E297" s="27">
        <v>4</v>
      </c>
      <c r="F297" s="91">
        <v>3.5</v>
      </c>
      <c r="G297" s="88">
        <f t="shared" si="4"/>
        <v>1.1428571428571428</v>
      </c>
    </row>
    <row r="298" spans="1:7">
      <c r="A298" s="10"/>
      <c r="B298" s="29" t="s">
        <v>386</v>
      </c>
      <c r="C298" s="12">
        <v>3</v>
      </c>
      <c r="D298" s="74">
        <v>200000</v>
      </c>
      <c r="E298" s="27">
        <v>5.2</v>
      </c>
      <c r="F298" s="91">
        <v>3.5</v>
      </c>
      <c r="G298" s="88">
        <f t="shared" si="4"/>
        <v>1.4857142857142858</v>
      </c>
    </row>
    <row r="299" spans="1:7" ht="33">
      <c r="A299" s="10"/>
      <c r="B299" s="29" t="s">
        <v>387</v>
      </c>
      <c r="C299" s="12">
        <v>2</v>
      </c>
      <c r="D299" s="74">
        <v>250000</v>
      </c>
      <c r="E299" s="27">
        <v>4.9000000000000004</v>
      </c>
      <c r="F299" s="91">
        <v>3.5</v>
      </c>
      <c r="G299" s="88">
        <f t="shared" si="4"/>
        <v>1.4000000000000001</v>
      </c>
    </row>
    <row r="300" spans="1:7" ht="33">
      <c r="A300" s="10"/>
      <c r="B300" s="29" t="s">
        <v>388</v>
      </c>
      <c r="C300" s="12">
        <v>3</v>
      </c>
      <c r="D300" s="74">
        <v>200000</v>
      </c>
      <c r="E300" s="27">
        <v>4</v>
      </c>
      <c r="F300" s="91">
        <v>3.2</v>
      </c>
      <c r="G300" s="88">
        <f t="shared" si="4"/>
        <v>1.25</v>
      </c>
    </row>
    <row r="301" spans="1:7">
      <c r="A301" s="10"/>
      <c r="B301" s="29" t="s">
        <v>389</v>
      </c>
      <c r="C301" s="12">
        <v>2</v>
      </c>
      <c r="D301" s="74">
        <v>250000</v>
      </c>
      <c r="E301" s="27">
        <v>5.6</v>
      </c>
      <c r="F301" s="91">
        <v>4</v>
      </c>
      <c r="G301" s="88">
        <f t="shared" si="4"/>
        <v>1.4</v>
      </c>
    </row>
    <row r="302" spans="1:7">
      <c r="A302" s="10"/>
      <c r="B302" s="13" t="s">
        <v>6</v>
      </c>
      <c r="C302" s="12"/>
      <c r="D302" s="74"/>
      <c r="E302" s="27"/>
      <c r="F302" s="91"/>
      <c r="G302" s="88"/>
    </row>
    <row r="303" spans="1:7">
      <c r="A303" s="57">
        <v>2</v>
      </c>
      <c r="B303" s="29" t="s">
        <v>390</v>
      </c>
      <c r="C303" s="12">
        <v>1</v>
      </c>
      <c r="D303" s="74">
        <v>250000</v>
      </c>
      <c r="E303" s="27">
        <v>6.4</v>
      </c>
      <c r="F303" s="91">
        <v>4</v>
      </c>
      <c r="G303" s="88">
        <f t="shared" si="4"/>
        <v>1.6</v>
      </c>
    </row>
    <row r="304" spans="1:7">
      <c r="A304" s="57">
        <v>3</v>
      </c>
      <c r="B304" s="29" t="s">
        <v>391</v>
      </c>
      <c r="C304" s="12">
        <v>1</v>
      </c>
      <c r="D304" s="74">
        <v>200000</v>
      </c>
      <c r="E304" s="27">
        <v>5.2</v>
      </c>
      <c r="F304" s="91">
        <v>4</v>
      </c>
      <c r="G304" s="88">
        <f t="shared" si="4"/>
        <v>1.3</v>
      </c>
    </row>
    <row r="305" spans="1:7">
      <c r="A305" s="57">
        <v>4</v>
      </c>
      <c r="B305" s="29" t="s">
        <v>392</v>
      </c>
      <c r="C305" s="12">
        <v>1</v>
      </c>
      <c r="D305" s="74">
        <v>120000</v>
      </c>
      <c r="E305" s="27">
        <v>6.6</v>
      </c>
      <c r="F305" s="91">
        <v>4</v>
      </c>
      <c r="G305" s="88">
        <f t="shared" si="4"/>
        <v>1.65</v>
      </c>
    </row>
    <row r="306" spans="1:7">
      <c r="A306" s="57">
        <v>5</v>
      </c>
      <c r="B306" s="29" t="s">
        <v>393</v>
      </c>
      <c r="C306" s="12">
        <v>1</v>
      </c>
      <c r="D306" s="74">
        <v>150000</v>
      </c>
      <c r="E306" s="27">
        <v>6</v>
      </c>
      <c r="F306" s="91">
        <v>4</v>
      </c>
      <c r="G306" s="88">
        <f t="shared" si="4"/>
        <v>1.5</v>
      </c>
    </row>
    <row r="307" spans="1:7">
      <c r="A307" s="57">
        <v>6</v>
      </c>
      <c r="B307" s="29" t="s">
        <v>394</v>
      </c>
      <c r="C307" s="12">
        <v>1</v>
      </c>
      <c r="D307" s="74">
        <v>150000</v>
      </c>
      <c r="E307" s="27">
        <v>5</v>
      </c>
      <c r="F307" s="91">
        <v>4</v>
      </c>
      <c r="G307" s="88">
        <f t="shared" si="4"/>
        <v>1.25</v>
      </c>
    </row>
    <row r="308" spans="1:7" ht="33">
      <c r="A308" s="57">
        <v>7</v>
      </c>
      <c r="B308" s="29" t="s">
        <v>395</v>
      </c>
      <c r="C308" s="12">
        <v>1</v>
      </c>
      <c r="D308" s="74">
        <v>150000</v>
      </c>
      <c r="E308" s="27">
        <v>5</v>
      </c>
      <c r="F308" s="91">
        <v>4</v>
      </c>
      <c r="G308" s="88">
        <f t="shared" si="4"/>
        <v>1.25</v>
      </c>
    </row>
    <row r="309" spans="1:7" ht="33">
      <c r="A309" s="57">
        <v>8</v>
      </c>
      <c r="B309" s="29" t="s">
        <v>396</v>
      </c>
      <c r="C309" s="12">
        <v>1</v>
      </c>
      <c r="D309" s="74">
        <v>100000</v>
      </c>
      <c r="E309" s="27">
        <v>6</v>
      </c>
      <c r="F309" s="83">
        <v>5</v>
      </c>
      <c r="G309" s="88">
        <f t="shared" si="4"/>
        <v>1.2</v>
      </c>
    </row>
    <row r="310" spans="1:7" ht="33">
      <c r="A310" s="57">
        <v>9</v>
      </c>
      <c r="B310" s="29" t="s">
        <v>397</v>
      </c>
      <c r="C310" s="12">
        <v>1</v>
      </c>
      <c r="D310" s="74">
        <v>100000</v>
      </c>
      <c r="E310" s="27">
        <v>6</v>
      </c>
      <c r="F310" s="83">
        <v>5</v>
      </c>
      <c r="G310" s="88">
        <f t="shared" si="4"/>
        <v>1.2</v>
      </c>
    </row>
    <row r="311" spans="1:7" ht="33">
      <c r="A311" s="57">
        <v>10</v>
      </c>
      <c r="B311" s="29" t="s">
        <v>398</v>
      </c>
      <c r="C311" s="12">
        <v>1</v>
      </c>
      <c r="D311" s="74">
        <v>100000</v>
      </c>
      <c r="E311" s="27">
        <v>6</v>
      </c>
      <c r="F311" s="83">
        <v>5</v>
      </c>
      <c r="G311" s="88">
        <f t="shared" si="4"/>
        <v>1.2</v>
      </c>
    </row>
    <row r="312" spans="1:7" ht="33">
      <c r="A312" s="57">
        <v>11</v>
      </c>
      <c r="B312" s="29" t="s">
        <v>399</v>
      </c>
      <c r="C312" s="12">
        <v>1</v>
      </c>
      <c r="D312" s="74">
        <v>100000</v>
      </c>
      <c r="E312" s="27">
        <v>6</v>
      </c>
      <c r="F312" s="83">
        <v>5</v>
      </c>
      <c r="G312" s="88">
        <f t="shared" si="4"/>
        <v>1.2</v>
      </c>
    </row>
    <row r="313" spans="1:7">
      <c r="A313" s="57">
        <v>12</v>
      </c>
      <c r="B313" s="29" t="s">
        <v>400</v>
      </c>
      <c r="C313" s="12">
        <v>1</v>
      </c>
      <c r="D313" s="74">
        <v>100000</v>
      </c>
      <c r="E313" s="27">
        <v>6</v>
      </c>
      <c r="F313" s="91">
        <v>4</v>
      </c>
      <c r="G313" s="88">
        <f t="shared" si="4"/>
        <v>1.5</v>
      </c>
    </row>
    <row r="314" spans="1:7">
      <c r="A314" s="57">
        <v>13</v>
      </c>
      <c r="B314" s="29" t="s">
        <v>401</v>
      </c>
      <c r="C314" s="12">
        <v>1</v>
      </c>
      <c r="D314" s="74">
        <v>100000</v>
      </c>
      <c r="E314" s="27">
        <v>6</v>
      </c>
      <c r="F314" s="91">
        <v>4</v>
      </c>
      <c r="G314" s="88">
        <f t="shared" si="4"/>
        <v>1.5</v>
      </c>
    </row>
    <row r="315" spans="1:7">
      <c r="A315" s="57">
        <v>14</v>
      </c>
      <c r="B315" s="29" t="s">
        <v>402</v>
      </c>
      <c r="C315" s="12">
        <v>1</v>
      </c>
      <c r="D315" s="74">
        <v>100000</v>
      </c>
      <c r="E315" s="27">
        <v>6</v>
      </c>
      <c r="F315" s="91">
        <v>4</v>
      </c>
      <c r="G315" s="88">
        <f t="shared" si="4"/>
        <v>1.5</v>
      </c>
    </row>
    <row r="316" spans="1:7">
      <c r="A316" s="57">
        <v>15</v>
      </c>
      <c r="B316" s="29" t="s">
        <v>403</v>
      </c>
      <c r="C316" s="12">
        <v>1</v>
      </c>
      <c r="D316" s="74">
        <v>100000</v>
      </c>
      <c r="E316" s="27">
        <v>4.5</v>
      </c>
      <c r="F316" s="83">
        <v>4</v>
      </c>
      <c r="G316" s="88">
        <f t="shared" si="4"/>
        <v>1.125</v>
      </c>
    </row>
    <row r="317" spans="1:7">
      <c r="A317" s="57">
        <v>16</v>
      </c>
      <c r="B317" s="29" t="s">
        <v>404</v>
      </c>
      <c r="C317" s="12">
        <v>1</v>
      </c>
      <c r="D317" s="74">
        <v>150000</v>
      </c>
      <c r="E317" s="27">
        <v>4</v>
      </c>
      <c r="F317" s="83">
        <v>4</v>
      </c>
      <c r="G317" s="88">
        <f t="shared" si="4"/>
        <v>1</v>
      </c>
    </row>
    <row r="318" spans="1:7">
      <c r="A318" s="57">
        <v>17</v>
      </c>
      <c r="B318" s="29" t="s">
        <v>405</v>
      </c>
      <c r="C318" s="12">
        <v>1</v>
      </c>
      <c r="D318" s="74">
        <v>100000</v>
      </c>
      <c r="E318" s="27">
        <v>6</v>
      </c>
      <c r="F318" s="83">
        <v>4</v>
      </c>
      <c r="G318" s="88">
        <f t="shared" si="4"/>
        <v>1.5</v>
      </c>
    </row>
    <row r="319" spans="1:7" ht="20.25" customHeight="1">
      <c r="A319" s="57">
        <v>18</v>
      </c>
      <c r="B319" s="29" t="s">
        <v>406</v>
      </c>
      <c r="C319" s="12">
        <v>1</v>
      </c>
      <c r="D319" s="74">
        <v>80000</v>
      </c>
      <c r="E319" s="27">
        <v>5.6</v>
      </c>
      <c r="F319" s="83">
        <v>4</v>
      </c>
      <c r="G319" s="88">
        <f t="shared" si="4"/>
        <v>1.4</v>
      </c>
    </row>
    <row r="320" spans="1:7">
      <c r="A320" s="57">
        <v>19</v>
      </c>
      <c r="B320" s="29" t="s">
        <v>407</v>
      </c>
      <c r="C320" s="12">
        <v>1</v>
      </c>
      <c r="D320" s="74">
        <v>120000</v>
      </c>
      <c r="E320" s="27">
        <v>5</v>
      </c>
      <c r="F320" s="91">
        <v>4</v>
      </c>
      <c r="G320" s="88">
        <f t="shared" si="4"/>
        <v>1.25</v>
      </c>
    </row>
    <row r="321" spans="1:7">
      <c r="A321" s="57">
        <v>20</v>
      </c>
      <c r="B321" s="29" t="s">
        <v>408</v>
      </c>
      <c r="C321" s="12">
        <v>1</v>
      </c>
      <c r="D321" s="74">
        <v>80000</v>
      </c>
      <c r="E321" s="27">
        <v>4.5</v>
      </c>
      <c r="F321" s="91">
        <v>4</v>
      </c>
      <c r="G321" s="88">
        <f t="shared" si="4"/>
        <v>1.125</v>
      </c>
    </row>
    <row r="322" spans="1:7">
      <c r="A322" s="57">
        <v>21</v>
      </c>
      <c r="B322" s="29" t="s">
        <v>409</v>
      </c>
      <c r="C322" s="12">
        <v>1</v>
      </c>
      <c r="D322" s="74">
        <v>80000</v>
      </c>
      <c r="E322" s="27">
        <v>4.5</v>
      </c>
      <c r="F322" s="91">
        <v>4</v>
      </c>
      <c r="G322" s="88">
        <f t="shared" si="4"/>
        <v>1.125</v>
      </c>
    </row>
    <row r="323" spans="1:7">
      <c r="A323" s="57">
        <v>22</v>
      </c>
      <c r="B323" s="29" t="s">
        <v>410</v>
      </c>
      <c r="C323" s="12">
        <v>1</v>
      </c>
      <c r="D323" s="74">
        <v>80000</v>
      </c>
      <c r="E323" s="27">
        <v>5</v>
      </c>
      <c r="F323" s="91">
        <v>4</v>
      </c>
      <c r="G323" s="88">
        <f t="shared" si="4"/>
        <v>1.25</v>
      </c>
    </row>
    <row r="324" spans="1:7">
      <c r="A324" s="57">
        <v>23</v>
      </c>
      <c r="B324" s="29" t="s">
        <v>411</v>
      </c>
      <c r="C324" s="12">
        <v>1</v>
      </c>
      <c r="D324" s="74">
        <v>80000</v>
      </c>
      <c r="E324" s="27">
        <v>7.5</v>
      </c>
      <c r="F324" s="91">
        <v>4</v>
      </c>
      <c r="G324" s="88">
        <f t="shared" si="4"/>
        <v>1.875</v>
      </c>
    </row>
    <row r="325" spans="1:7">
      <c r="A325" s="57">
        <v>24</v>
      </c>
      <c r="B325" s="29" t="s">
        <v>412</v>
      </c>
      <c r="C325" s="12">
        <v>1</v>
      </c>
      <c r="D325" s="74">
        <v>100000</v>
      </c>
      <c r="E325" s="27">
        <v>4.5</v>
      </c>
      <c r="F325" s="91">
        <v>4</v>
      </c>
      <c r="G325" s="88">
        <f t="shared" si="4"/>
        <v>1.125</v>
      </c>
    </row>
    <row r="326" spans="1:7">
      <c r="A326" s="57">
        <v>25</v>
      </c>
      <c r="B326" s="29" t="s">
        <v>413</v>
      </c>
      <c r="C326" s="12">
        <v>1</v>
      </c>
      <c r="D326" s="74">
        <v>80000</v>
      </c>
      <c r="E326" s="27">
        <v>4.5</v>
      </c>
      <c r="F326" s="91">
        <v>4</v>
      </c>
      <c r="G326" s="88">
        <f t="shared" ref="G326:G389" si="5">E326/F326</f>
        <v>1.125</v>
      </c>
    </row>
    <row r="327" spans="1:7">
      <c r="A327" s="57">
        <v>26</v>
      </c>
      <c r="B327" s="29" t="s">
        <v>414</v>
      </c>
      <c r="C327" s="12">
        <v>1</v>
      </c>
      <c r="D327" s="74">
        <v>80000</v>
      </c>
      <c r="E327" s="27">
        <v>4.5</v>
      </c>
      <c r="F327" s="91">
        <v>4</v>
      </c>
      <c r="G327" s="88">
        <f t="shared" si="5"/>
        <v>1.125</v>
      </c>
    </row>
    <row r="328" spans="1:7">
      <c r="A328" s="57">
        <v>27</v>
      </c>
      <c r="B328" s="29" t="s">
        <v>415</v>
      </c>
      <c r="C328" s="12">
        <v>1</v>
      </c>
      <c r="D328" s="74">
        <v>80000</v>
      </c>
      <c r="E328" s="27">
        <v>4.5</v>
      </c>
      <c r="F328" s="91">
        <v>4</v>
      </c>
      <c r="G328" s="88">
        <f t="shared" si="5"/>
        <v>1.125</v>
      </c>
    </row>
    <row r="329" spans="1:7">
      <c r="A329" s="57">
        <v>28</v>
      </c>
      <c r="B329" s="29" t="s">
        <v>416</v>
      </c>
      <c r="C329" s="12">
        <v>1</v>
      </c>
      <c r="D329" s="74">
        <v>80000</v>
      </c>
      <c r="E329" s="27">
        <v>4.5</v>
      </c>
      <c r="F329" s="91">
        <v>4</v>
      </c>
      <c r="G329" s="88">
        <f t="shared" si="5"/>
        <v>1.125</v>
      </c>
    </row>
    <row r="330" spans="1:7" ht="33">
      <c r="A330" s="57">
        <v>29</v>
      </c>
      <c r="B330" s="29" t="s">
        <v>382</v>
      </c>
      <c r="C330" s="12"/>
      <c r="D330" s="74">
        <v>65000</v>
      </c>
      <c r="E330" s="27">
        <v>5</v>
      </c>
      <c r="F330" s="91">
        <v>4.5</v>
      </c>
      <c r="G330" s="88">
        <f t="shared" si="5"/>
        <v>1.1111111111111112</v>
      </c>
    </row>
    <row r="331" spans="1:7" ht="18.75" customHeight="1">
      <c r="A331" s="7" t="s">
        <v>61</v>
      </c>
      <c r="B331" s="13" t="s">
        <v>33</v>
      </c>
      <c r="C331" s="12"/>
      <c r="D331" s="74"/>
      <c r="E331" s="27"/>
      <c r="F331" s="100"/>
      <c r="G331" s="88"/>
    </row>
    <row r="332" spans="1:7">
      <c r="A332" s="10">
        <v>1</v>
      </c>
      <c r="B332" s="13" t="s">
        <v>32</v>
      </c>
      <c r="C332" s="12"/>
      <c r="D332" s="74"/>
      <c r="E332" s="27"/>
      <c r="F332" s="100"/>
      <c r="G332" s="88"/>
    </row>
    <row r="333" spans="1:7">
      <c r="A333" s="10"/>
      <c r="B333" s="29" t="s">
        <v>417</v>
      </c>
      <c r="C333" s="12">
        <v>2</v>
      </c>
      <c r="D333" s="76">
        <v>350000</v>
      </c>
      <c r="E333" s="27">
        <v>5.7</v>
      </c>
      <c r="F333" s="91">
        <v>4</v>
      </c>
      <c r="G333" s="88">
        <f t="shared" si="5"/>
        <v>1.425</v>
      </c>
    </row>
    <row r="334" spans="1:7">
      <c r="A334" s="10"/>
      <c r="B334" s="29" t="s">
        <v>418</v>
      </c>
      <c r="C334" s="12">
        <v>3</v>
      </c>
      <c r="D334" s="76">
        <v>200000</v>
      </c>
      <c r="E334" s="27">
        <v>4.4000000000000004</v>
      </c>
      <c r="F334" s="91">
        <v>2</v>
      </c>
      <c r="G334" s="88">
        <f t="shared" si="5"/>
        <v>2.2000000000000002</v>
      </c>
    </row>
    <row r="335" spans="1:7">
      <c r="A335" s="10"/>
      <c r="B335" s="29" t="s">
        <v>419</v>
      </c>
      <c r="C335" s="12">
        <v>1</v>
      </c>
      <c r="D335" s="76">
        <v>400000</v>
      </c>
      <c r="E335" s="27">
        <v>3.9</v>
      </c>
      <c r="F335" s="91">
        <v>2.5</v>
      </c>
      <c r="G335" s="88">
        <f t="shared" si="5"/>
        <v>1.56</v>
      </c>
    </row>
    <row r="336" spans="1:7">
      <c r="A336" s="10">
        <v>2</v>
      </c>
      <c r="B336" s="13" t="s">
        <v>66</v>
      </c>
      <c r="C336" s="12"/>
      <c r="D336" s="76"/>
      <c r="E336" s="27"/>
      <c r="F336" s="91"/>
      <c r="G336" s="88"/>
    </row>
    <row r="337" spans="1:7">
      <c r="A337" s="10"/>
      <c r="B337" s="29" t="s">
        <v>420</v>
      </c>
      <c r="C337" s="12">
        <v>1</v>
      </c>
      <c r="D337" s="76">
        <v>150000</v>
      </c>
      <c r="E337" s="27">
        <v>3.7</v>
      </c>
      <c r="F337" s="91">
        <v>2</v>
      </c>
      <c r="G337" s="88">
        <f t="shared" si="5"/>
        <v>1.85</v>
      </c>
    </row>
    <row r="338" spans="1:7" ht="18.75" customHeight="1">
      <c r="A338" s="10"/>
      <c r="B338" s="29" t="s">
        <v>421</v>
      </c>
      <c r="C338" s="12">
        <v>2</v>
      </c>
      <c r="D338" s="76">
        <v>110000</v>
      </c>
      <c r="E338" s="27">
        <v>3.8</v>
      </c>
      <c r="F338" s="91">
        <v>2</v>
      </c>
      <c r="G338" s="88">
        <f t="shared" si="5"/>
        <v>1.9</v>
      </c>
    </row>
    <row r="339" spans="1:7">
      <c r="A339" s="10"/>
      <c r="B339" s="29" t="s">
        <v>422</v>
      </c>
      <c r="C339" s="12">
        <v>2</v>
      </c>
      <c r="D339" s="76">
        <v>110000</v>
      </c>
      <c r="E339" s="27">
        <v>3.8</v>
      </c>
      <c r="F339" s="91">
        <v>2</v>
      </c>
      <c r="G339" s="88">
        <f t="shared" si="5"/>
        <v>1.9</v>
      </c>
    </row>
    <row r="340" spans="1:7" ht="18.75" customHeight="1">
      <c r="A340" s="57"/>
      <c r="B340" s="13" t="s">
        <v>34</v>
      </c>
      <c r="C340" s="12"/>
      <c r="D340" s="76"/>
      <c r="E340" s="27"/>
      <c r="F340" s="91"/>
      <c r="G340" s="88"/>
    </row>
    <row r="341" spans="1:7">
      <c r="A341" s="57">
        <v>3</v>
      </c>
      <c r="B341" s="29" t="s">
        <v>423</v>
      </c>
      <c r="C341" s="12">
        <v>1</v>
      </c>
      <c r="D341" s="76">
        <v>110000</v>
      </c>
      <c r="E341" s="27">
        <v>3.8</v>
      </c>
      <c r="F341" s="91">
        <v>2</v>
      </c>
      <c r="G341" s="88">
        <f t="shared" si="5"/>
        <v>1.9</v>
      </c>
    </row>
    <row r="342" spans="1:7">
      <c r="A342" s="57">
        <v>4</v>
      </c>
      <c r="B342" s="29" t="s">
        <v>424</v>
      </c>
      <c r="C342" s="12">
        <v>1</v>
      </c>
      <c r="D342" s="76">
        <v>150000</v>
      </c>
      <c r="E342" s="27">
        <v>4</v>
      </c>
      <c r="F342" s="91">
        <v>2</v>
      </c>
      <c r="G342" s="88">
        <f t="shared" si="5"/>
        <v>2</v>
      </c>
    </row>
    <row r="343" spans="1:7">
      <c r="A343" s="57">
        <v>5</v>
      </c>
      <c r="B343" s="29" t="s">
        <v>35</v>
      </c>
      <c r="C343" s="12">
        <v>1</v>
      </c>
      <c r="D343" s="76">
        <v>150000</v>
      </c>
      <c r="E343" s="27">
        <v>4.7</v>
      </c>
      <c r="F343" s="91">
        <v>2</v>
      </c>
      <c r="G343" s="88">
        <f t="shared" si="5"/>
        <v>2.35</v>
      </c>
    </row>
    <row r="344" spans="1:7">
      <c r="A344" s="57">
        <v>6</v>
      </c>
      <c r="B344" s="29" t="s">
        <v>425</v>
      </c>
      <c r="C344" s="12">
        <v>1</v>
      </c>
      <c r="D344" s="76">
        <v>100000</v>
      </c>
      <c r="E344" s="27">
        <v>5.2</v>
      </c>
      <c r="F344" s="91">
        <v>2</v>
      </c>
      <c r="G344" s="88">
        <f t="shared" si="5"/>
        <v>2.6</v>
      </c>
    </row>
    <row r="345" spans="1:7">
      <c r="A345" s="57">
        <v>7</v>
      </c>
      <c r="B345" s="29" t="s">
        <v>426</v>
      </c>
      <c r="C345" s="12">
        <v>1</v>
      </c>
      <c r="D345" s="76">
        <v>100000</v>
      </c>
      <c r="E345" s="27">
        <v>5.2</v>
      </c>
      <c r="F345" s="91">
        <v>2</v>
      </c>
      <c r="G345" s="88">
        <f t="shared" si="5"/>
        <v>2.6</v>
      </c>
    </row>
    <row r="346" spans="1:7">
      <c r="A346" s="57">
        <v>8</v>
      </c>
      <c r="B346" s="29" t="s">
        <v>427</v>
      </c>
      <c r="C346" s="12">
        <v>1</v>
      </c>
      <c r="D346" s="76">
        <v>90000</v>
      </c>
      <c r="E346" s="27">
        <v>3.9</v>
      </c>
      <c r="F346" s="91">
        <v>2</v>
      </c>
      <c r="G346" s="88">
        <f t="shared" si="5"/>
        <v>1.95</v>
      </c>
    </row>
    <row r="347" spans="1:7">
      <c r="A347" s="57">
        <v>9</v>
      </c>
      <c r="B347" s="29" t="s">
        <v>428</v>
      </c>
      <c r="C347" s="12">
        <v>1</v>
      </c>
      <c r="D347" s="76">
        <v>80000</v>
      </c>
      <c r="E347" s="27">
        <v>3.9</v>
      </c>
      <c r="F347" s="91">
        <v>2</v>
      </c>
      <c r="G347" s="88">
        <f t="shared" si="5"/>
        <v>1.95</v>
      </c>
    </row>
    <row r="348" spans="1:7">
      <c r="A348" s="57">
        <v>10</v>
      </c>
      <c r="B348" s="29" t="s">
        <v>429</v>
      </c>
      <c r="C348" s="12">
        <v>1</v>
      </c>
      <c r="D348" s="76">
        <v>60000</v>
      </c>
      <c r="E348" s="27">
        <v>4.7</v>
      </c>
      <c r="F348" s="91">
        <v>2</v>
      </c>
      <c r="G348" s="88">
        <f t="shared" si="5"/>
        <v>2.35</v>
      </c>
    </row>
    <row r="349" spans="1:7">
      <c r="A349" s="57">
        <v>11</v>
      </c>
      <c r="B349" s="29" t="s">
        <v>430</v>
      </c>
      <c r="C349" s="12"/>
      <c r="D349" s="76">
        <v>50000</v>
      </c>
      <c r="E349" s="27">
        <v>3.5</v>
      </c>
      <c r="F349" s="91">
        <v>2.1</v>
      </c>
      <c r="G349" s="88">
        <f t="shared" si="5"/>
        <v>1.6666666666666665</v>
      </c>
    </row>
    <row r="350" spans="1:7">
      <c r="A350" s="7" t="s">
        <v>62</v>
      </c>
      <c r="B350" s="13" t="s">
        <v>36</v>
      </c>
      <c r="C350" s="12"/>
      <c r="D350" s="74"/>
      <c r="E350" s="27"/>
      <c r="F350" s="92"/>
      <c r="G350" s="88"/>
    </row>
    <row r="351" spans="1:7">
      <c r="A351" s="10">
        <v>1</v>
      </c>
      <c r="B351" s="13" t="s">
        <v>32</v>
      </c>
      <c r="C351" s="12"/>
      <c r="D351" s="74"/>
      <c r="E351" s="27"/>
      <c r="F351" s="83"/>
      <c r="G351" s="88"/>
    </row>
    <row r="352" spans="1:7">
      <c r="A352" s="10"/>
      <c r="B352" s="29" t="s">
        <v>431</v>
      </c>
      <c r="C352" s="12">
        <v>1</v>
      </c>
      <c r="D352" s="76">
        <v>375000</v>
      </c>
      <c r="E352" s="27">
        <v>2</v>
      </c>
      <c r="F352" s="83">
        <v>2</v>
      </c>
      <c r="G352" s="88">
        <f t="shared" si="5"/>
        <v>1</v>
      </c>
    </row>
    <row r="353" spans="1:7">
      <c r="A353" s="10"/>
      <c r="B353" s="29" t="s">
        <v>432</v>
      </c>
      <c r="C353" s="12">
        <v>2</v>
      </c>
      <c r="D353" s="76">
        <v>280000</v>
      </c>
      <c r="E353" s="27">
        <v>2</v>
      </c>
      <c r="F353" s="83">
        <v>2</v>
      </c>
      <c r="G353" s="88">
        <f t="shared" si="5"/>
        <v>1</v>
      </c>
    </row>
    <row r="354" spans="1:7">
      <c r="A354" s="10"/>
      <c r="B354" s="29" t="s">
        <v>433</v>
      </c>
      <c r="C354" s="12">
        <v>3</v>
      </c>
      <c r="D354" s="76">
        <v>165000</v>
      </c>
      <c r="E354" s="27">
        <v>2</v>
      </c>
      <c r="F354" s="83">
        <v>2</v>
      </c>
      <c r="G354" s="88">
        <f t="shared" si="5"/>
        <v>1</v>
      </c>
    </row>
    <row r="355" spans="1:7">
      <c r="A355" s="10"/>
      <c r="B355" s="29" t="s">
        <v>434</v>
      </c>
      <c r="C355" s="12">
        <v>4</v>
      </c>
      <c r="D355" s="76">
        <v>60000</v>
      </c>
      <c r="E355" s="27">
        <v>2.5</v>
      </c>
      <c r="F355" s="83">
        <v>2</v>
      </c>
      <c r="G355" s="88">
        <f t="shared" si="5"/>
        <v>1.25</v>
      </c>
    </row>
    <row r="356" spans="1:7">
      <c r="A356" s="10">
        <v>2</v>
      </c>
      <c r="B356" s="13" t="s">
        <v>67</v>
      </c>
      <c r="C356" s="12"/>
      <c r="D356" s="76"/>
      <c r="E356" s="27"/>
      <c r="F356" s="83"/>
      <c r="G356" s="88"/>
    </row>
    <row r="357" spans="1:7">
      <c r="A357" s="10"/>
      <c r="B357" s="29" t="s">
        <v>435</v>
      </c>
      <c r="C357" s="12">
        <v>1</v>
      </c>
      <c r="D357" s="76">
        <v>375000</v>
      </c>
      <c r="E357" s="27">
        <v>2</v>
      </c>
      <c r="F357" s="83">
        <v>2</v>
      </c>
      <c r="G357" s="88">
        <f t="shared" si="5"/>
        <v>1</v>
      </c>
    </row>
    <row r="358" spans="1:7">
      <c r="A358" s="10"/>
      <c r="B358" s="29" t="s">
        <v>436</v>
      </c>
      <c r="C358" s="12">
        <v>2</v>
      </c>
      <c r="D358" s="76">
        <v>280000</v>
      </c>
      <c r="E358" s="27">
        <v>2</v>
      </c>
      <c r="F358" s="83">
        <v>2</v>
      </c>
      <c r="G358" s="88">
        <f t="shared" si="5"/>
        <v>1</v>
      </c>
    </row>
    <row r="359" spans="1:7">
      <c r="A359" s="57"/>
      <c r="B359" s="13" t="s">
        <v>6</v>
      </c>
      <c r="C359" s="12"/>
      <c r="D359" s="76"/>
      <c r="E359" s="27"/>
      <c r="F359" s="83"/>
      <c r="G359" s="88"/>
    </row>
    <row r="360" spans="1:7" ht="33">
      <c r="A360" s="57">
        <v>3</v>
      </c>
      <c r="B360" s="29" t="s">
        <v>437</v>
      </c>
      <c r="C360" s="12">
        <v>1</v>
      </c>
      <c r="D360" s="76">
        <v>150000</v>
      </c>
      <c r="E360" s="27">
        <v>2</v>
      </c>
      <c r="F360" s="83">
        <v>2</v>
      </c>
      <c r="G360" s="88">
        <f t="shared" si="5"/>
        <v>1</v>
      </c>
    </row>
    <row r="361" spans="1:7">
      <c r="A361" s="57">
        <v>4</v>
      </c>
      <c r="B361" s="29" t="s">
        <v>438</v>
      </c>
      <c r="C361" s="12">
        <v>1</v>
      </c>
      <c r="D361" s="76">
        <v>185000</v>
      </c>
      <c r="E361" s="27">
        <v>2</v>
      </c>
      <c r="F361" s="83">
        <v>2</v>
      </c>
      <c r="G361" s="88">
        <f t="shared" si="5"/>
        <v>1</v>
      </c>
    </row>
    <row r="362" spans="1:7" ht="33">
      <c r="A362" s="57">
        <v>5</v>
      </c>
      <c r="B362" s="29" t="s">
        <v>439</v>
      </c>
      <c r="C362" s="12">
        <v>1</v>
      </c>
      <c r="D362" s="76">
        <v>185000</v>
      </c>
      <c r="E362" s="27">
        <v>2</v>
      </c>
      <c r="F362" s="83">
        <v>2</v>
      </c>
      <c r="G362" s="88">
        <f t="shared" si="5"/>
        <v>1</v>
      </c>
    </row>
    <row r="363" spans="1:7">
      <c r="A363" s="57">
        <v>6</v>
      </c>
      <c r="B363" s="29" t="s">
        <v>440</v>
      </c>
      <c r="C363" s="12">
        <v>1</v>
      </c>
      <c r="D363" s="76">
        <v>130000</v>
      </c>
      <c r="E363" s="27">
        <v>2</v>
      </c>
      <c r="F363" s="83">
        <v>2</v>
      </c>
      <c r="G363" s="88">
        <f t="shared" si="5"/>
        <v>1</v>
      </c>
    </row>
    <row r="364" spans="1:7" ht="33">
      <c r="A364" s="57">
        <v>7</v>
      </c>
      <c r="B364" s="29" t="s">
        <v>441</v>
      </c>
      <c r="C364" s="12">
        <v>1</v>
      </c>
      <c r="D364" s="74">
        <v>86000</v>
      </c>
      <c r="E364" s="27">
        <v>2.5</v>
      </c>
      <c r="F364" s="83">
        <v>2.5</v>
      </c>
      <c r="G364" s="88">
        <f t="shared" si="5"/>
        <v>1</v>
      </c>
    </row>
    <row r="365" spans="1:7" ht="33">
      <c r="A365" s="57">
        <v>8</v>
      </c>
      <c r="B365" s="29" t="s">
        <v>442</v>
      </c>
      <c r="C365" s="12">
        <v>1</v>
      </c>
      <c r="D365" s="74">
        <v>72000</v>
      </c>
      <c r="E365" s="27">
        <v>2.5</v>
      </c>
      <c r="F365" s="83">
        <v>2.5</v>
      </c>
      <c r="G365" s="88">
        <f t="shared" si="5"/>
        <v>1</v>
      </c>
    </row>
    <row r="366" spans="1:7" ht="33">
      <c r="A366" s="57">
        <v>9</v>
      </c>
      <c r="B366" s="29" t="s">
        <v>443</v>
      </c>
      <c r="C366" s="12">
        <v>1</v>
      </c>
      <c r="D366" s="74">
        <v>72000</v>
      </c>
      <c r="E366" s="27">
        <v>2.5</v>
      </c>
      <c r="F366" s="83">
        <v>2.5</v>
      </c>
      <c r="G366" s="88">
        <f t="shared" si="5"/>
        <v>1</v>
      </c>
    </row>
    <row r="367" spans="1:7" ht="33">
      <c r="A367" s="57">
        <v>10</v>
      </c>
      <c r="B367" s="29" t="s">
        <v>444</v>
      </c>
      <c r="C367" s="12">
        <v>1</v>
      </c>
      <c r="D367" s="76">
        <v>60000</v>
      </c>
      <c r="E367" s="27">
        <v>2.5</v>
      </c>
      <c r="F367" s="83">
        <v>2.5</v>
      </c>
      <c r="G367" s="88">
        <f t="shared" si="5"/>
        <v>1</v>
      </c>
    </row>
    <row r="368" spans="1:7" ht="33">
      <c r="A368" s="57">
        <v>11</v>
      </c>
      <c r="B368" s="29" t="s">
        <v>445</v>
      </c>
      <c r="C368" s="12">
        <v>1</v>
      </c>
      <c r="D368" s="76">
        <v>60000</v>
      </c>
      <c r="E368" s="27">
        <v>2.5</v>
      </c>
      <c r="F368" s="83">
        <v>2.5</v>
      </c>
      <c r="G368" s="88">
        <f t="shared" si="5"/>
        <v>1</v>
      </c>
    </row>
    <row r="369" spans="1:7">
      <c r="A369" s="57">
        <v>12</v>
      </c>
      <c r="B369" s="29" t="s">
        <v>446</v>
      </c>
      <c r="C369" s="12"/>
      <c r="D369" s="74">
        <v>50000</v>
      </c>
      <c r="E369" s="27">
        <v>3.6</v>
      </c>
      <c r="F369" s="83">
        <v>3.6</v>
      </c>
      <c r="G369" s="88">
        <f t="shared" si="5"/>
        <v>1</v>
      </c>
    </row>
    <row r="370" spans="1:7">
      <c r="A370" s="7" t="s">
        <v>518</v>
      </c>
      <c r="B370" s="13" t="s">
        <v>37</v>
      </c>
      <c r="C370" s="12"/>
      <c r="D370" s="74"/>
      <c r="E370" s="27"/>
      <c r="F370" s="92"/>
      <c r="G370" s="88"/>
    </row>
    <row r="371" spans="1:7">
      <c r="A371" s="10">
        <v>1</v>
      </c>
      <c r="B371" s="13" t="s">
        <v>38</v>
      </c>
      <c r="C371" s="12"/>
      <c r="D371" s="74"/>
      <c r="E371" s="27"/>
      <c r="F371" s="100"/>
      <c r="G371" s="88"/>
    </row>
    <row r="372" spans="1:7" ht="21" customHeight="1">
      <c r="A372" s="10"/>
      <c r="B372" s="29" t="s">
        <v>447</v>
      </c>
      <c r="C372" s="12">
        <v>2</v>
      </c>
      <c r="D372" s="74">
        <v>190000</v>
      </c>
      <c r="E372" s="27">
        <v>2</v>
      </c>
      <c r="F372" s="91">
        <v>2</v>
      </c>
      <c r="G372" s="88">
        <f t="shared" si="5"/>
        <v>1</v>
      </c>
    </row>
    <row r="373" spans="1:7">
      <c r="A373" s="10"/>
      <c r="B373" s="29" t="s">
        <v>448</v>
      </c>
      <c r="C373" s="12">
        <v>3</v>
      </c>
      <c r="D373" s="74">
        <v>150000</v>
      </c>
      <c r="E373" s="27">
        <v>2</v>
      </c>
      <c r="F373" s="91">
        <v>2</v>
      </c>
      <c r="G373" s="88">
        <f t="shared" si="5"/>
        <v>1</v>
      </c>
    </row>
    <row r="374" spans="1:7">
      <c r="A374" s="10"/>
      <c r="B374" s="29" t="s">
        <v>449</v>
      </c>
      <c r="C374" s="12">
        <v>1</v>
      </c>
      <c r="D374" s="74">
        <v>230000</v>
      </c>
      <c r="E374" s="27">
        <v>2</v>
      </c>
      <c r="F374" s="91">
        <v>2</v>
      </c>
      <c r="G374" s="88">
        <f t="shared" si="5"/>
        <v>1</v>
      </c>
    </row>
    <row r="375" spans="1:7">
      <c r="A375" s="10">
        <v>2</v>
      </c>
      <c r="B375" s="13" t="s">
        <v>35</v>
      </c>
      <c r="C375" s="12"/>
      <c r="D375" s="74"/>
      <c r="E375" s="27"/>
      <c r="F375" s="91"/>
      <c r="G375" s="88"/>
    </row>
    <row r="376" spans="1:7">
      <c r="A376" s="10"/>
      <c r="B376" s="29" t="s">
        <v>450</v>
      </c>
      <c r="C376" s="12">
        <v>1</v>
      </c>
      <c r="D376" s="74">
        <v>250000</v>
      </c>
      <c r="E376" s="27">
        <v>2</v>
      </c>
      <c r="F376" s="91">
        <v>2</v>
      </c>
      <c r="G376" s="88">
        <f t="shared" si="5"/>
        <v>1</v>
      </c>
    </row>
    <row r="377" spans="1:7">
      <c r="A377" s="10"/>
      <c r="B377" s="29" t="s">
        <v>451</v>
      </c>
      <c r="C377" s="12">
        <v>2</v>
      </c>
      <c r="D377" s="74">
        <v>195000</v>
      </c>
      <c r="E377" s="27">
        <v>2</v>
      </c>
      <c r="F377" s="91">
        <v>2</v>
      </c>
      <c r="G377" s="88">
        <f t="shared" si="5"/>
        <v>1</v>
      </c>
    </row>
    <row r="378" spans="1:7">
      <c r="A378" s="10"/>
      <c r="B378" s="29" t="s">
        <v>452</v>
      </c>
      <c r="C378" s="12">
        <v>1</v>
      </c>
      <c r="D378" s="74">
        <v>250000</v>
      </c>
      <c r="E378" s="27">
        <v>2</v>
      </c>
      <c r="F378" s="91">
        <v>2</v>
      </c>
      <c r="G378" s="88">
        <f t="shared" si="5"/>
        <v>1</v>
      </c>
    </row>
    <row r="379" spans="1:7">
      <c r="A379" s="10"/>
      <c r="B379" s="29" t="s">
        <v>453</v>
      </c>
      <c r="C379" s="12">
        <v>2</v>
      </c>
      <c r="D379" s="74">
        <v>195000</v>
      </c>
      <c r="E379" s="27">
        <v>2</v>
      </c>
      <c r="F379" s="91">
        <v>2</v>
      </c>
      <c r="G379" s="88">
        <f t="shared" si="5"/>
        <v>1</v>
      </c>
    </row>
    <row r="380" spans="1:7">
      <c r="A380" s="14"/>
      <c r="B380" s="13" t="s">
        <v>6</v>
      </c>
      <c r="C380" s="12"/>
      <c r="D380" s="74"/>
      <c r="E380" s="27"/>
      <c r="F380" s="91"/>
      <c r="G380" s="88"/>
    </row>
    <row r="381" spans="1:7">
      <c r="A381" s="57">
        <v>3</v>
      </c>
      <c r="B381" s="29" t="s">
        <v>454</v>
      </c>
      <c r="C381" s="12">
        <v>1</v>
      </c>
      <c r="D381" s="74">
        <v>160000</v>
      </c>
      <c r="E381" s="27">
        <v>2.4</v>
      </c>
      <c r="F381" s="91">
        <v>2</v>
      </c>
      <c r="G381" s="88">
        <f t="shared" si="5"/>
        <v>1.2</v>
      </c>
    </row>
    <row r="382" spans="1:7">
      <c r="A382" s="57">
        <v>4</v>
      </c>
      <c r="B382" s="29" t="s">
        <v>455</v>
      </c>
      <c r="C382" s="12">
        <v>1</v>
      </c>
      <c r="D382" s="74">
        <v>120000</v>
      </c>
      <c r="E382" s="27">
        <v>2.5</v>
      </c>
      <c r="F382" s="91">
        <v>2</v>
      </c>
      <c r="G382" s="88">
        <f t="shared" si="5"/>
        <v>1.25</v>
      </c>
    </row>
    <row r="383" spans="1:7">
      <c r="A383" s="57">
        <v>5</v>
      </c>
      <c r="B383" s="29" t="s">
        <v>456</v>
      </c>
      <c r="C383" s="12">
        <v>1</v>
      </c>
      <c r="D383" s="74">
        <v>120000</v>
      </c>
      <c r="E383" s="27">
        <v>2</v>
      </c>
      <c r="F383" s="91">
        <v>2</v>
      </c>
      <c r="G383" s="88">
        <f t="shared" si="5"/>
        <v>1</v>
      </c>
    </row>
    <row r="384" spans="1:7" ht="33">
      <c r="A384" s="57">
        <v>6</v>
      </c>
      <c r="B384" s="29" t="s">
        <v>457</v>
      </c>
      <c r="C384" s="12">
        <v>1</v>
      </c>
      <c r="D384" s="74">
        <v>100000</v>
      </c>
      <c r="E384" s="27">
        <v>2</v>
      </c>
      <c r="F384" s="91">
        <v>2</v>
      </c>
      <c r="G384" s="88">
        <f t="shared" si="5"/>
        <v>1</v>
      </c>
    </row>
    <row r="385" spans="1:7" ht="33">
      <c r="A385" s="57">
        <v>7</v>
      </c>
      <c r="B385" s="29" t="s">
        <v>458</v>
      </c>
      <c r="C385" s="12">
        <v>1</v>
      </c>
      <c r="D385" s="74">
        <v>100000</v>
      </c>
      <c r="E385" s="27">
        <v>2.4</v>
      </c>
      <c r="F385" s="91">
        <v>2</v>
      </c>
      <c r="G385" s="88">
        <f t="shared" si="5"/>
        <v>1.2</v>
      </c>
    </row>
    <row r="386" spans="1:7" ht="49.5">
      <c r="A386" s="57">
        <v>8</v>
      </c>
      <c r="B386" s="29" t="s">
        <v>459</v>
      </c>
      <c r="C386" s="12">
        <v>1</v>
      </c>
      <c r="D386" s="74">
        <v>95000</v>
      </c>
      <c r="E386" s="27">
        <v>2.2000000000000002</v>
      </c>
      <c r="F386" s="91">
        <v>2</v>
      </c>
      <c r="G386" s="88">
        <f t="shared" si="5"/>
        <v>1.1000000000000001</v>
      </c>
    </row>
    <row r="387" spans="1:7" ht="33" customHeight="1">
      <c r="A387" s="57">
        <v>9</v>
      </c>
      <c r="B387" s="29" t="s">
        <v>460</v>
      </c>
      <c r="C387" s="12">
        <v>1</v>
      </c>
      <c r="D387" s="74">
        <v>75000</v>
      </c>
      <c r="E387" s="27">
        <v>2.7</v>
      </c>
      <c r="F387" s="91">
        <v>2.1</v>
      </c>
      <c r="G387" s="88">
        <f t="shared" si="5"/>
        <v>1.2857142857142858</v>
      </c>
    </row>
    <row r="388" spans="1:7">
      <c r="A388" s="57">
        <v>10</v>
      </c>
      <c r="B388" s="29" t="s">
        <v>461</v>
      </c>
      <c r="C388" s="12">
        <v>1</v>
      </c>
      <c r="D388" s="74">
        <v>95000</v>
      </c>
      <c r="E388" s="27">
        <v>2.1</v>
      </c>
      <c r="F388" s="91">
        <v>2</v>
      </c>
      <c r="G388" s="88">
        <f t="shared" si="5"/>
        <v>1.05</v>
      </c>
    </row>
    <row r="389" spans="1:7" ht="33">
      <c r="A389" s="57">
        <v>11</v>
      </c>
      <c r="B389" s="29" t="s">
        <v>462</v>
      </c>
      <c r="C389" s="12">
        <v>1</v>
      </c>
      <c r="D389" s="74">
        <v>60000</v>
      </c>
      <c r="E389" s="27">
        <v>2.8</v>
      </c>
      <c r="F389" s="91">
        <v>2.1</v>
      </c>
      <c r="G389" s="88">
        <f t="shared" si="5"/>
        <v>1.3333333333333333</v>
      </c>
    </row>
    <row r="390" spans="1:7" ht="66">
      <c r="A390" s="57">
        <v>12</v>
      </c>
      <c r="B390" s="29" t="s">
        <v>463</v>
      </c>
      <c r="C390" s="12">
        <v>1</v>
      </c>
      <c r="D390" s="74">
        <v>60000</v>
      </c>
      <c r="E390" s="27">
        <v>2.8</v>
      </c>
      <c r="F390" s="91">
        <v>2.1</v>
      </c>
      <c r="G390" s="88">
        <f t="shared" ref="G390:G448" si="6">E390/F390</f>
        <v>1.3333333333333333</v>
      </c>
    </row>
    <row r="391" spans="1:7" ht="49.5">
      <c r="A391" s="57">
        <v>13</v>
      </c>
      <c r="B391" s="29" t="s">
        <v>464</v>
      </c>
      <c r="C391" s="12">
        <v>1</v>
      </c>
      <c r="D391" s="74">
        <v>50000</v>
      </c>
      <c r="E391" s="27">
        <v>2.9</v>
      </c>
      <c r="F391" s="83">
        <v>2.1</v>
      </c>
      <c r="G391" s="88">
        <f t="shared" si="6"/>
        <v>1.3809523809523809</v>
      </c>
    </row>
    <row r="392" spans="1:7" ht="49.5">
      <c r="A392" s="57">
        <v>14</v>
      </c>
      <c r="B392" s="29" t="s">
        <v>465</v>
      </c>
      <c r="C392" s="12"/>
      <c r="D392" s="74">
        <v>54000</v>
      </c>
      <c r="E392" s="27">
        <v>2.5</v>
      </c>
      <c r="F392" s="83">
        <v>2.1</v>
      </c>
      <c r="G392" s="88">
        <f t="shared" si="6"/>
        <v>1.1904761904761905</v>
      </c>
    </row>
    <row r="393" spans="1:7">
      <c r="A393" s="7" t="s">
        <v>63</v>
      </c>
      <c r="B393" s="13" t="s">
        <v>39</v>
      </c>
      <c r="C393" s="12"/>
      <c r="D393" s="74"/>
      <c r="E393" s="27"/>
      <c r="F393" s="102"/>
      <c r="G393" s="88"/>
    </row>
    <row r="394" spans="1:7">
      <c r="A394" s="10">
        <v>1</v>
      </c>
      <c r="B394" s="13" t="s">
        <v>40</v>
      </c>
      <c r="C394" s="12"/>
      <c r="D394" s="74"/>
      <c r="E394" s="27"/>
      <c r="F394" s="100"/>
      <c r="G394" s="88"/>
    </row>
    <row r="395" spans="1:7">
      <c r="A395" s="10"/>
      <c r="B395" s="29" t="s">
        <v>466</v>
      </c>
      <c r="C395" s="12">
        <v>1</v>
      </c>
      <c r="D395" s="74">
        <v>50000</v>
      </c>
      <c r="E395" s="27">
        <v>3</v>
      </c>
      <c r="F395" s="91">
        <v>2.5</v>
      </c>
      <c r="G395" s="88">
        <f t="shared" si="6"/>
        <v>1.2</v>
      </c>
    </row>
    <row r="396" spans="1:7">
      <c r="A396" s="10"/>
      <c r="B396" s="29" t="s">
        <v>467</v>
      </c>
      <c r="C396" s="12">
        <v>2</v>
      </c>
      <c r="D396" s="74">
        <v>44000</v>
      </c>
      <c r="E396" s="27">
        <v>3.1</v>
      </c>
      <c r="F396" s="91">
        <v>2.5</v>
      </c>
      <c r="G396" s="88">
        <f t="shared" si="6"/>
        <v>1.24</v>
      </c>
    </row>
    <row r="397" spans="1:7">
      <c r="A397" s="57">
        <v>2</v>
      </c>
      <c r="B397" s="29" t="s">
        <v>468</v>
      </c>
      <c r="C397" s="12">
        <v>1</v>
      </c>
      <c r="D397" s="74">
        <v>44000</v>
      </c>
      <c r="E397" s="27">
        <v>3.1</v>
      </c>
      <c r="F397" s="91">
        <v>2.5</v>
      </c>
      <c r="G397" s="88">
        <f t="shared" si="6"/>
        <v>1.24</v>
      </c>
    </row>
    <row r="398" spans="1:7" ht="18.75" customHeight="1">
      <c r="A398" s="57">
        <v>3</v>
      </c>
      <c r="B398" s="29" t="s">
        <v>382</v>
      </c>
      <c r="C398" s="12"/>
      <c r="D398" s="74">
        <v>25000</v>
      </c>
      <c r="E398" s="27">
        <v>3</v>
      </c>
      <c r="F398" s="91">
        <v>2.5</v>
      </c>
      <c r="G398" s="88">
        <f t="shared" si="6"/>
        <v>1.2</v>
      </c>
    </row>
    <row r="399" spans="1:7" ht="18.75" customHeight="1">
      <c r="A399" s="7" t="s">
        <v>64</v>
      </c>
      <c r="B399" s="13" t="s">
        <v>41</v>
      </c>
      <c r="C399" s="12"/>
      <c r="D399" s="74"/>
      <c r="E399" s="27"/>
      <c r="F399" s="102"/>
      <c r="G399" s="88"/>
    </row>
    <row r="400" spans="1:7">
      <c r="A400" s="10">
        <v>1</v>
      </c>
      <c r="B400" s="13" t="s">
        <v>42</v>
      </c>
      <c r="C400" s="12"/>
      <c r="D400" s="74"/>
      <c r="E400" s="27"/>
      <c r="F400" s="100"/>
      <c r="G400" s="88"/>
    </row>
    <row r="401" spans="1:7">
      <c r="A401" s="10"/>
      <c r="B401" s="29" t="s">
        <v>469</v>
      </c>
      <c r="C401" s="12">
        <v>1</v>
      </c>
      <c r="D401" s="74">
        <v>75000</v>
      </c>
      <c r="E401" s="27">
        <v>2.5</v>
      </c>
      <c r="F401" s="91">
        <v>2.2999999999999998</v>
      </c>
      <c r="G401" s="88">
        <f t="shared" si="6"/>
        <v>1.0869565217391306</v>
      </c>
    </row>
    <row r="402" spans="1:7">
      <c r="A402" s="10"/>
      <c r="B402" s="29" t="s">
        <v>470</v>
      </c>
      <c r="C402" s="12">
        <v>1</v>
      </c>
      <c r="D402" s="74">
        <v>75000</v>
      </c>
      <c r="E402" s="27">
        <v>2.5</v>
      </c>
      <c r="F402" s="91">
        <v>2.2999999999999998</v>
      </c>
      <c r="G402" s="88">
        <f t="shared" si="6"/>
        <v>1.0869565217391306</v>
      </c>
    </row>
    <row r="403" spans="1:7">
      <c r="A403" s="10"/>
      <c r="B403" s="29" t="s">
        <v>471</v>
      </c>
      <c r="C403" s="12">
        <v>2</v>
      </c>
      <c r="D403" s="74">
        <v>70000</v>
      </c>
      <c r="E403" s="27">
        <v>2.5</v>
      </c>
      <c r="F403" s="91">
        <v>2.2999999999999998</v>
      </c>
      <c r="G403" s="88">
        <f t="shared" si="6"/>
        <v>1.0869565217391306</v>
      </c>
    </row>
    <row r="404" spans="1:7">
      <c r="A404" s="10"/>
      <c r="B404" s="29" t="s">
        <v>472</v>
      </c>
      <c r="C404" s="12">
        <v>2</v>
      </c>
      <c r="D404" s="74">
        <v>70000</v>
      </c>
      <c r="E404" s="27">
        <v>2.5</v>
      </c>
      <c r="F404" s="91">
        <v>2.2999999999999998</v>
      </c>
      <c r="G404" s="88">
        <f t="shared" si="6"/>
        <v>1.0869565217391306</v>
      </c>
    </row>
    <row r="405" spans="1:7" ht="33">
      <c r="A405" s="57">
        <v>2</v>
      </c>
      <c r="B405" s="29" t="s">
        <v>473</v>
      </c>
      <c r="C405" s="12">
        <v>1</v>
      </c>
      <c r="D405" s="74">
        <v>75000</v>
      </c>
      <c r="E405" s="27">
        <v>2.2000000000000002</v>
      </c>
      <c r="F405" s="91">
        <v>2.1</v>
      </c>
      <c r="G405" s="88">
        <f t="shared" si="6"/>
        <v>1.0476190476190477</v>
      </c>
    </row>
    <row r="406" spans="1:7" ht="33">
      <c r="A406" s="57">
        <v>3</v>
      </c>
      <c r="B406" s="29" t="s">
        <v>474</v>
      </c>
      <c r="C406" s="12">
        <v>1</v>
      </c>
      <c r="D406" s="74">
        <v>45000</v>
      </c>
      <c r="E406" s="17">
        <v>2.2999999999999998</v>
      </c>
      <c r="F406" s="93">
        <v>2.1</v>
      </c>
      <c r="G406" s="88">
        <f t="shared" si="6"/>
        <v>1.0952380952380951</v>
      </c>
    </row>
    <row r="407" spans="1:7" ht="33">
      <c r="A407" s="57">
        <v>4</v>
      </c>
      <c r="B407" s="29" t="s">
        <v>475</v>
      </c>
      <c r="C407" s="12">
        <v>1</v>
      </c>
      <c r="D407" s="74">
        <v>45000</v>
      </c>
      <c r="E407" s="17">
        <v>2.2999999999999998</v>
      </c>
      <c r="F407" s="93">
        <v>2.1</v>
      </c>
      <c r="G407" s="88">
        <f t="shared" si="6"/>
        <v>1.0952380952380951</v>
      </c>
    </row>
    <row r="408" spans="1:7" ht="19.5" customHeight="1">
      <c r="A408" s="57">
        <v>5</v>
      </c>
      <c r="B408" s="29" t="s">
        <v>382</v>
      </c>
      <c r="C408" s="12"/>
      <c r="D408" s="74">
        <v>35000</v>
      </c>
      <c r="E408" s="17">
        <v>2.4</v>
      </c>
      <c r="F408" s="93">
        <v>2.1</v>
      </c>
      <c r="G408" s="88">
        <f t="shared" si="6"/>
        <v>1.1428571428571428</v>
      </c>
    </row>
    <row r="409" spans="1:7" ht="18.75" customHeight="1">
      <c r="A409" s="7" t="s">
        <v>65</v>
      </c>
      <c r="B409" s="13" t="s">
        <v>43</v>
      </c>
      <c r="C409" s="12"/>
      <c r="D409" s="74"/>
      <c r="E409" s="17"/>
      <c r="F409" s="102"/>
      <c r="G409" s="88"/>
    </row>
    <row r="410" spans="1:7">
      <c r="A410" s="57">
        <v>1</v>
      </c>
      <c r="B410" s="13" t="s">
        <v>44</v>
      </c>
      <c r="C410" s="12"/>
      <c r="D410" s="74"/>
      <c r="E410" s="17"/>
      <c r="F410" s="100"/>
      <c r="G410" s="88"/>
    </row>
    <row r="411" spans="1:7">
      <c r="A411" s="10"/>
      <c r="B411" s="29" t="s">
        <v>476</v>
      </c>
      <c r="C411" s="12">
        <v>1</v>
      </c>
      <c r="D411" s="74">
        <v>75000</v>
      </c>
      <c r="E411" s="17">
        <v>2.5</v>
      </c>
      <c r="F411" s="83">
        <v>2.2999999999999998</v>
      </c>
      <c r="G411" s="88">
        <f t="shared" si="6"/>
        <v>1.0869565217391306</v>
      </c>
    </row>
    <row r="412" spans="1:7" ht="33">
      <c r="A412" s="57">
        <v>2</v>
      </c>
      <c r="B412" s="29" t="s">
        <v>477</v>
      </c>
      <c r="C412" s="12">
        <v>1</v>
      </c>
      <c r="D412" s="74">
        <v>45000</v>
      </c>
      <c r="E412" s="17">
        <v>2.6</v>
      </c>
      <c r="F412" s="93">
        <v>2.2999999999999998</v>
      </c>
      <c r="G412" s="88">
        <f t="shared" si="6"/>
        <v>1.1304347826086958</v>
      </c>
    </row>
    <row r="413" spans="1:7" ht="33" customHeight="1">
      <c r="A413" s="57">
        <v>3</v>
      </c>
      <c r="B413" s="29" t="s">
        <v>478</v>
      </c>
      <c r="C413" s="12">
        <v>1</v>
      </c>
      <c r="D413" s="74">
        <v>45000</v>
      </c>
      <c r="E413" s="17">
        <v>2.2999999999999998</v>
      </c>
      <c r="F413" s="93">
        <v>2.1</v>
      </c>
      <c r="G413" s="88">
        <f t="shared" si="6"/>
        <v>1.0952380952380951</v>
      </c>
    </row>
    <row r="414" spans="1:7">
      <c r="A414" s="57">
        <v>4</v>
      </c>
      <c r="B414" s="29" t="s">
        <v>479</v>
      </c>
      <c r="C414" s="12">
        <v>1</v>
      </c>
      <c r="D414" s="74">
        <v>45000</v>
      </c>
      <c r="E414" s="17">
        <v>2.2999999999999998</v>
      </c>
      <c r="F414" s="93">
        <v>2.1</v>
      </c>
      <c r="G414" s="88">
        <f t="shared" si="6"/>
        <v>1.0952380952380951</v>
      </c>
    </row>
    <row r="415" spans="1:7">
      <c r="A415" s="57">
        <v>5</v>
      </c>
      <c r="B415" s="29" t="s">
        <v>480</v>
      </c>
      <c r="C415" s="12">
        <v>1</v>
      </c>
      <c r="D415" s="74">
        <v>45000</v>
      </c>
      <c r="E415" s="17">
        <v>2.2999999999999998</v>
      </c>
      <c r="F415" s="93">
        <v>2.1</v>
      </c>
      <c r="G415" s="88">
        <f t="shared" si="6"/>
        <v>1.0952380952380951</v>
      </c>
    </row>
    <row r="416" spans="1:7" ht="33">
      <c r="A416" s="57">
        <v>6</v>
      </c>
      <c r="B416" s="29" t="s">
        <v>481</v>
      </c>
      <c r="C416" s="12">
        <v>1</v>
      </c>
      <c r="D416" s="74">
        <v>40000</v>
      </c>
      <c r="E416" s="17">
        <v>2.4</v>
      </c>
      <c r="F416" s="93">
        <v>2.1</v>
      </c>
      <c r="G416" s="88">
        <f t="shared" si="6"/>
        <v>1.1428571428571428</v>
      </c>
    </row>
    <row r="417" spans="1:7" ht="18.75" customHeight="1">
      <c r="A417" s="57">
        <v>7</v>
      </c>
      <c r="B417" s="59" t="s">
        <v>382</v>
      </c>
      <c r="C417" s="12"/>
      <c r="D417" s="74">
        <v>35000</v>
      </c>
      <c r="E417" s="17">
        <v>2.4</v>
      </c>
      <c r="F417" s="93">
        <v>2.1</v>
      </c>
      <c r="G417" s="88">
        <f t="shared" si="6"/>
        <v>1.1428571428571428</v>
      </c>
    </row>
    <row r="418" spans="1:7">
      <c r="A418" s="7" t="s">
        <v>45</v>
      </c>
      <c r="B418" s="13" t="s">
        <v>46</v>
      </c>
      <c r="C418" s="12"/>
      <c r="D418" s="74"/>
      <c r="E418" s="17"/>
      <c r="F418" s="102"/>
      <c r="G418" s="88"/>
    </row>
    <row r="419" spans="1:7">
      <c r="A419" s="57">
        <v>1</v>
      </c>
      <c r="B419" s="13" t="s">
        <v>47</v>
      </c>
      <c r="C419" s="12"/>
      <c r="D419" s="74"/>
      <c r="E419" s="17"/>
      <c r="F419" s="93"/>
      <c r="G419" s="88"/>
    </row>
    <row r="420" spans="1:7">
      <c r="A420" s="10"/>
      <c r="B420" s="29" t="s">
        <v>482</v>
      </c>
      <c r="C420" s="12">
        <v>1</v>
      </c>
      <c r="D420" s="74">
        <v>310000</v>
      </c>
      <c r="E420" s="17">
        <v>3</v>
      </c>
      <c r="F420" s="93">
        <v>2</v>
      </c>
      <c r="G420" s="88">
        <f t="shared" si="6"/>
        <v>1.5</v>
      </c>
    </row>
    <row r="421" spans="1:7">
      <c r="A421" s="10"/>
      <c r="B421" s="29" t="s">
        <v>483</v>
      </c>
      <c r="C421" s="12">
        <v>2</v>
      </c>
      <c r="D421" s="74">
        <v>260000</v>
      </c>
      <c r="E421" s="17">
        <v>3</v>
      </c>
      <c r="F421" s="93">
        <v>2</v>
      </c>
      <c r="G421" s="88">
        <f t="shared" si="6"/>
        <v>1.5</v>
      </c>
    </row>
    <row r="422" spans="1:7">
      <c r="A422" s="57">
        <v>2</v>
      </c>
      <c r="B422" s="29" t="s">
        <v>484</v>
      </c>
      <c r="C422" s="12">
        <v>1</v>
      </c>
      <c r="D422" s="74">
        <v>130000</v>
      </c>
      <c r="E422" s="17">
        <v>2.8</v>
      </c>
      <c r="F422" s="93">
        <v>2.5</v>
      </c>
      <c r="G422" s="88">
        <f t="shared" si="6"/>
        <v>1.1199999999999999</v>
      </c>
    </row>
    <row r="423" spans="1:7">
      <c r="A423" s="57">
        <v>3</v>
      </c>
      <c r="B423" s="29" t="s">
        <v>485</v>
      </c>
      <c r="C423" s="12">
        <v>1</v>
      </c>
      <c r="D423" s="74">
        <v>130000</v>
      </c>
      <c r="E423" s="17">
        <v>2.8</v>
      </c>
      <c r="F423" s="93">
        <v>2.5</v>
      </c>
      <c r="G423" s="88">
        <f t="shared" si="6"/>
        <v>1.1199999999999999</v>
      </c>
    </row>
    <row r="424" spans="1:7">
      <c r="A424" s="57">
        <v>4</v>
      </c>
      <c r="B424" s="29" t="s">
        <v>486</v>
      </c>
      <c r="C424" s="12">
        <v>1</v>
      </c>
      <c r="D424" s="74">
        <v>130000</v>
      </c>
      <c r="E424" s="17">
        <v>2.8</v>
      </c>
      <c r="F424" s="93">
        <v>2.5</v>
      </c>
      <c r="G424" s="88">
        <f t="shared" si="6"/>
        <v>1.1199999999999999</v>
      </c>
    </row>
    <row r="425" spans="1:7">
      <c r="A425" s="57">
        <v>5</v>
      </c>
      <c r="B425" s="29" t="s">
        <v>487</v>
      </c>
      <c r="C425" s="12">
        <v>1</v>
      </c>
      <c r="D425" s="74">
        <v>120000</v>
      </c>
      <c r="E425" s="17">
        <v>2.8</v>
      </c>
      <c r="F425" s="93">
        <v>2.5</v>
      </c>
      <c r="G425" s="88">
        <f t="shared" si="6"/>
        <v>1.1199999999999999</v>
      </c>
    </row>
    <row r="426" spans="1:7">
      <c r="A426" s="57">
        <v>6</v>
      </c>
      <c r="B426" s="29" t="s">
        <v>488</v>
      </c>
      <c r="C426" s="12">
        <v>1</v>
      </c>
      <c r="D426" s="74">
        <v>66000</v>
      </c>
      <c r="E426" s="17">
        <v>2.8</v>
      </c>
      <c r="F426" s="93">
        <v>2.5</v>
      </c>
      <c r="G426" s="88">
        <f t="shared" si="6"/>
        <v>1.1199999999999999</v>
      </c>
    </row>
    <row r="427" spans="1:7">
      <c r="A427" s="57">
        <v>7</v>
      </c>
      <c r="B427" s="29" t="s">
        <v>489</v>
      </c>
      <c r="C427" s="12">
        <v>1</v>
      </c>
      <c r="D427" s="74">
        <v>66000</v>
      </c>
      <c r="E427" s="17">
        <v>2.8</v>
      </c>
      <c r="F427" s="93">
        <v>2.5</v>
      </c>
      <c r="G427" s="88">
        <f t="shared" si="6"/>
        <v>1.1199999999999999</v>
      </c>
    </row>
    <row r="428" spans="1:7">
      <c r="A428" s="57">
        <v>8</v>
      </c>
      <c r="B428" s="29" t="s">
        <v>490</v>
      </c>
      <c r="C428" s="12"/>
      <c r="D428" s="74">
        <v>40000</v>
      </c>
      <c r="E428" s="17">
        <v>2.8</v>
      </c>
      <c r="F428" s="93">
        <v>2.5</v>
      </c>
      <c r="G428" s="88">
        <f t="shared" si="6"/>
        <v>1.1199999999999999</v>
      </c>
    </row>
    <row r="429" spans="1:7" ht="18.75" customHeight="1">
      <c r="A429" s="7" t="s">
        <v>48</v>
      </c>
      <c r="B429" s="13" t="s">
        <v>49</v>
      </c>
      <c r="C429" s="12"/>
      <c r="D429" s="74"/>
      <c r="E429" s="17"/>
      <c r="F429" s="102"/>
      <c r="G429" s="88"/>
    </row>
    <row r="430" spans="1:7">
      <c r="A430" s="10">
        <v>1</v>
      </c>
      <c r="B430" s="13" t="s">
        <v>50</v>
      </c>
      <c r="C430" s="12"/>
      <c r="D430" s="74"/>
      <c r="E430" s="17"/>
      <c r="F430" s="93"/>
      <c r="G430" s="88"/>
    </row>
    <row r="431" spans="1:7">
      <c r="A431" s="10"/>
      <c r="B431" s="29" t="s">
        <v>491</v>
      </c>
      <c r="C431" s="12">
        <v>2</v>
      </c>
      <c r="D431" s="76">
        <v>100000</v>
      </c>
      <c r="E431" s="17">
        <v>2.8</v>
      </c>
      <c r="F431" s="93">
        <v>2.5</v>
      </c>
      <c r="G431" s="88">
        <f t="shared" si="6"/>
        <v>1.1199999999999999</v>
      </c>
    </row>
    <row r="432" spans="1:7">
      <c r="A432" s="10"/>
      <c r="B432" s="29" t="s">
        <v>492</v>
      </c>
      <c r="C432" s="12">
        <v>1</v>
      </c>
      <c r="D432" s="76">
        <v>125000</v>
      </c>
      <c r="E432" s="17">
        <v>2.8</v>
      </c>
      <c r="F432" s="93">
        <v>2.5</v>
      </c>
      <c r="G432" s="88">
        <f t="shared" si="6"/>
        <v>1.1199999999999999</v>
      </c>
    </row>
    <row r="433" spans="1:7">
      <c r="A433" s="10"/>
      <c r="B433" s="29" t="s">
        <v>493</v>
      </c>
      <c r="C433" s="12">
        <v>3</v>
      </c>
      <c r="D433" s="76">
        <v>80000</v>
      </c>
      <c r="E433" s="17">
        <v>2.8</v>
      </c>
      <c r="F433" s="93">
        <v>2.5</v>
      </c>
      <c r="G433" s="88">
        <f t="shared" si="6"/>
        <v>1.1199999999999999</v>
      </c>
    </row>
    <row r="434" spans="1:7">
      <c r="A434" s="10"/>
      <c r="B434" s="29" t="s">
        <v>494</v>
      </c>
      <c r="C434" s="12">
        <v>4</v>
      </c>
      <c r="D434" s="76">
        <v>50000</v>
      </c>
      <c r="E434" s="17">
        <v>2.8</v>
      </c>
      <c r="F434" s="93">
        <v>2.5</v>
      </c>
      <c r="G434" s="88">
        <f t="shared" si="6"/>
        <v>1.1199999999999999</v>
      </c>
    </row>
    <row r="435" spans="1:7">
      <c r="A435" s="10">
        <v>2</v>
      </c>
      <c r="B435" s="13" t="s">
        <v>51</v>
      </c>
      <c r="C435" s="12"/>
      <c r="D435" s="76"/>
      <c r="E435" s="17"/>
      <c r="F435" s="93"/>
      <c r="G435" s="88"/>
    </row>
    <row r="436" spans="1:7">
      <c r="A436" s="10"/>
      <c r="B436" s="29" t="s">
        <v>495</v>
      </c>
      <c r="C436" s="12">
        <v>2</v>
      </c>
      <c r="D436" s="76">
        <v>100000</v>
      </c>
      <c r="E436" s="17">
        <v>2.8</v>
      </c>
      <c r="F436" s="93">
        <v>2.5</v>
      </c>
      <c r="G436" s="88">
        <f t="shared" si="6"/>
        <v>1.1199999999999999</v>
      </c>
    </row>
    <row r="437" spans="1:7">
      <c r="A437" s="10"/>
      <c r="B437" s="29" t="s">
        <v>496</v>
      </c>
      <c r="C437" s="12">
        <v>1</v>
      </c>
      <c r="D437" s="76">
        <v>110000</v>
      </c>
      <c r="E437" s="17">
        <v>2.8</v>
      </c>
      <c r="F437" s="93">
        <v>2.5</v>
      </c>
      <c r="G437" s="88">
        <f t="shared" si="6"/>
        <v>1.1199999999999999</v>
      </c>
    </row>
    <row r="438" spans="1:7">
      <c r="A438" s="10"/>
      <c r="B438" s="29" t="s">
        <v>497</v>
      </c>
      <c r="C438" s="12">
        <v>3</v>
      </c>
      <c r="D438" s="76">
        <v>80000</v>
      </c>
      <c r="E438" s="17">
        <v>2.8</v>
      </c>
      <c r="F438" s="93">
        <v>2.5</v>
      </c>
      <c r="G438" s="88">
        <f t="shared" si="6"/>
        <v>1.1199999999999999</v>
      </c>
    </row>
    <row r="439" spans="1:7">
      <c r="A439" s="10">
        <v>3</v>
      </c>
      <c r="B439" s="13" t="s">
        <v>52</v>
      </c>
      <c r="C439" s="12"/>
      <c r="D439" s="76"/>
      <c r="E439" s="17"/>
      <c r="F439" s="93"/>
      <c r="G439" s="88"/>
    </row>
    <row r="440" spans="1:7">
      <c r="A440" s="10"/>
      <c r="B440" s="29" t="s">
        <v>498</v>
      </c>
      <c r="C440" s="12">
        <v>1</v>
      </c>
      <c r="D440" s="76">
        <v>120000</v>
      </c>
      <c r="E440" s="17">
        <v>2.8</v>
      </c>
      <c r="F440" s="93">
        <v>2.5</v>
      </c>
      <c r="G440" s="88">
        <f t="shared" si="6"/>
        <v>1.1199999999999999</v>
      </c>
    </row>
    <row r="441" spans="1:7">
      <c r="A441" s="10"/>
      <c r="B441" s="13" t="s">
        <v>30</v>
      </c>
      <c r="C441" s="12"/>
      <c r="D441" s="76"/>
      <c r="E441" s="17"/>
      <c r="F441" s="93"/>
      <c r="G441" s="88"/>
    </row>
    <row r="442" spans="1:7">
      <c r="A442" s="10">
        <v>4</v>
      </c>
      <c r="B442" s="29" t="s">
        <v>499</v>
      </c>
      <c r="C442" s="12">
        <v>1</v>
      </c>
      <c r="D442" s="76">
        <v>75000</v>
      </c>
      <c r="E442" s="17">
        <v>2.8</v>
      </c>
      <c r="F442" s="93">
        <v>2.5</v>
      </c>
      <c r="G442" s="88">
        <f t="shared" si="6"/>
        <v>1.1199999999999999</v>
      </c>
    </row>
    <row r="443" spans="1:7">
      <c r="A443" s="10">
        <v>5</v>
      </c>
      <c r="B443" s="29" t="s">
        <v>500</v>
      </c>
      <c r="C443" s="12">
        <v>1</v>
      </c>
      <c r="D443" s="76">
        <v>75000</v>
      </c>
      <c r="E443" s="17">
        <v>2.8</v>
      </c>
      <c r="F443" s="93">
        <v>2.5</v>
      </c>
      <c r="G443" s="88">
        <f t="shared" si="6"/>
        <v>1.1199999999999999</v>
      </c>
    </row>
    <row r="444" spans="1:7" ht="33">
      <c r="A444" s="10">
        <v>6</v>
      </c>
      <c r="B444" s="29" t="s">
        <v>516</v>
      </c>
      <c r="C444" s="12">
        <v>1</v>
      </c>
      <c r="D444" s="76">
        <v>75000</v>
      </c>
      <c r="E444" s="17">
        <v>2.8</v>
      </c>
      <c r="F444" s="93">
        <v>2.5</v>
      </c>
      <c r="G444" s="88">
        <f t="shared" si="6"/>
        <v>1.1199999999999999</v>
      </c>
    </row>
    <row r="445" spans="1:7">
      <c r="A445" s="10">
        <v>7</v>
      </c>
      <c r="B445" s="29" t="s">
        <v>501</v>
      </c>
      <c r="C445" s="12">
        <v>1</v>
      </c>
      <c r="D445" s="76">
        <v>100000</v>
      </c>
      <c r="E445" s="17">
        <v>2.8</v>
      </c>
      <c r="F445" s="93">
        <v>2.5</v>
      </c>
      <c r="G445" s="88">
        <f t="shared" si="6"/>
        <v>1.1199999999999999</v>
      </c>
    </row>
    <row r="446" spans="1:7" ht="33" customHeight="1">
      <c r="A446" s="10">
        <v>8</v>
      </c>
      <c r="B446" s="29" t="s">
        <v>502</v>
      </c>
      <c r="C446" s="12">
        <v>1</v>
      </c>
      <c r="D446" s="76">
        <v>55000</v>
      </c>
      <c r="E446" s="17">
        <v>2.8</v>
      </c>
      <c r="F446" s="93">
        <v>2.5</v>
      </c>
      <c r="G446" s="88">
        <f t="shared" si="6"/>
        <v>1.1199999999999999</v>
      </c>
    </row>
    <row r="447" spans="1:7" ht="33">
      <c r="A447" s="10">
        <v>9</v>
      </c>
      <c r="B447" s="29" t="s">
        <v>503</v>
      </c>
      <c r="C447" s="12">
        <v>1</v>
      </c>
      <c r="D447" s="76">
        <v>55000</v>
      </c>
      <c r="E447" s="17">
        <v>2.8</v>
      </c>
      <c r="F447" s="93">
        <v>2.5</v>
      </c>
      <c r="G447" s="88">
        <f t="shared" si="6"/>
        <v>1.1199999999999999</v>
      </c>
    </row>
    <row r="448" spans="1:7">
      <c r="A448" s="10">
        <v>10</v>
      </c>
      <c r="B448" s="29" t="s">
        <v>504</v>
      </c>
      <c r="C448" s="12">
        <v>1</v>
      </c>
      <c r="D448" s="76">
        <v>55000</v>
      </c>
      <c r="E448" s="17">
        <v>2.8</v>
      </c>
      <c r="F448" s="93">
        <v>2.5</v>
      </c>
      <c r="G448" s="88">
        <f t="shared" si="6"/>
        <v>1.1199999999999999</v>
      </c>
    </row>
    <row r="449" spans="1:7">
      <c r="A449" s="10">
        <v>11</v>
      </c>
      <c r="B449" s="29" t="s">
        <v>490</v>
      </c>
      <c r="C449" s="12"/>
      <c r="D449" s="76">
        <v>40000</v>
      </c>
      <c r="E449" s="17">
        <v>2.8</v>
      </c>
      <c r="F449" s="93">
        <v>2.5</v>
      </c>
      <c r="G449" s="88">
        <f>E449/F449</f>
        <v>1.1199999999999999</v>
      </c>
    </row>
  </sheetData>
  <autoFilter ref="A3:E449"/>
  <pageMargins left="0.6" right="0.5" top="0.5" bottom="0.5" header="0.25" footer="0.25"/>
  <pageSetup paperSize="9" fitToHeight="0" orientation="portrait" r:id="rId1"/>
</worksheet>
</file>

<file path=xl/worksheets/sheet3.xml><?xml version="1.0" encoding="utf-8"?>
<worksheet xmlns="http://schemas.openxmlformats.org/spreadsheetml/2006/main" xmlns:r="http://schemas.openxmlformats.org/officeDocument/2006/relationships">
  <dimension ref="A1:G24"/>
  <sheetViews>
    <sheetView workbookViewId="0">
      <selection activeCell="F5" sqref="F5:F53"/>
    </sheetView>
  </sheetViews>
  <sheetFormatPr defaultRowHeight="18.75"/>
  <cols>
    <col min="1" max="1" width="6" style="3" customWidth="1"/>
    <col min="2" max="2" width="64.5703125" style="1" customWidth="1"/>
    <col min="3" max="3" width="15.7109375" style="1" customWidth="1"/>
    <col min="4" max="4" width="11.140625" style="1" customWidth="1"/>
    <col min="5" max="5" width="9.140625" style="1"/>
    <col min="6" max="6" width="9.140625" style="18"/>
    <col min="7" max="7" width="9.140625" style="20"/>
    <col min="8" max="16384" width="9.140625" style="1"/>
  </cols>
  <sheetData>
    <row r="1" spans="1:4">
      <c r="A1" s="33" t="s">
        <v>512</v>
      </c>
      <c r="B1" s="78" t="s">
        <v>506</v>
      </c>
    </row>
    <row r="3" spans="1:4">
      <c r="A3" s="103" t="s">
        <v>56</v>
      </c>
      <c r="B3" s="103" t="s">
        <v>514</v>
      </c>
      <c r="C3" s="104" t="s">
        <v>73</v>
      </c>
      <c r="D3" s="104" t="s">
        <v>74</v>
      </c>
    </row>
    <row r="4" spans="1:4">
      <c r="A4" s="103"/>
      <c r="B4" s="103"/>
      <c r="C4" s="104"/>
      <c r="D4" s="104"/>
    </row>
    <row r="5" spans="1:4" ht="37.5">
      <c r="A5" s="60">
        <v>1</v>
      </c>
      <c r="B5" s="61" t="s">
        <v>507</v>
      </c>
      <c r="C5" s="64">
        <v>195000</v>
      </c>
      <c r="D5" s="62">
        <v>1</v>
      </c>
    </row>
    <row r="6" spans="1:4">
      <c r="A6" s="60">
        <v>2</v>
      </c>
      <c r="B6" s="61" t="s">
        <v>508</v>
      </c>
      <c r="C6" s="64"/>
      <c r="D6" s="62">
        <v>1</v>
      </c>
    </row>
    <row r="7" spans="1:4" ht="37.5">
      <c r="A7" s="60"/>
      <c r="B7" s="65" t="s">
        <v>509</v>
      </c>
      <c r="C7" s="64">
        <v>395000</v>
      </c>
      <c r="D7" s="62">
        <v>1</v>
      </c>
    </row>
    <row r="8" spans="1:4" ht="37.5">
      <c r="A8" s="60"/>
      <c r="B8" s="65" t="s">
        <v>510</v>
      </c>
      <c r="C8" s="64">
        <v>215000</v>
      </c>
      <c r="D8" s="62">
        <v>1</v>
      </c>
    </row>
    <row r="9" spans="1:4">
      <c r="A9" s="36">
        <v>3</v>
      </c>
      <c r="B9" s="37" t="s">
        <v>75</v>
      </c>
      <c r="C9" s="40"/>
      <c r="D9" s="63"/>
    </row>
    <row r="10" spans="1:4">
      <c r="A10" s="36"/>
      <c r="B10" s="39" t="s">
        <v>76</v>
      </c>
      <c r="C10" s="40">
        <v>260000</v>
      </c>
      <c r="D10" s="63">
        <f>D11</f>
        <v>1</v>
      </c>
    </row>
    <row r="11" spans="1:4">
      <c r="A11" s="36"/>
      <c r="B11" s="39" t="s">
        <v>77</v>
      </c>
      <c r="C11" s="40">
        <v>270000</v>
      </c>
      <c r="D11" s="38">
        <v>1</v>
      </c>
    </row>
    <row r="12" spans="1:4">
      <c r="A12" s="36"/>
      <c r="B12" s="39" t="s">
        <v>78</v>
      </c>
      <c r="C12" s="40">
        <v>320000</v>
      </c>
      <c r="D12" s="38">
        <v>1</v>
      </c>
    </row>
    <row r="13" spans="1:4">
      <c r="A13" s="36">
        <v>4</v>
      </c>
      <c r="B13" s="39" t="s">
        <v>79</v>
      </c>
      <c r="C13" s="40">
        <v>140000</v>
      </c>
      <c r="D13" s="38">
        <f>D12</f>
        <v>1</v>
      </c>
    </row>
    <row r="14" spans="1:4">
      <c r="A14" s="36">
        <v>5</v>
      </c>
      <c r="B14" s="39" t="s">
        <v>80</v>
      </c>
      <c r="C14" s="40">
        <v>140000</v>
      </c>
      <c r="D14" s="38">
        <v>1</v>
      </c>
    </row>
    <row r="15" spans="1:4">
      <c r="A15" s="36">
        <v>6</v>
      </c>
      <c r="B15" s="39" t="s">
        <v>81</v>
      </c>
      <c r="C15" s="40">
        <v>110000</v>
      </c>
      <c r="D15" s="38">
        <v>1</v>
      </c>
    </row>
    <row r="16" spans="1:4">
      <c r="A16" s="36">
        <v>7</v>
      </c>
      <c r="B16" s="39" t="s">
        <v>82</v>
      </c>
      <c r="C16" s="40">
        <v>150000</v>
      </c>
      <c r="D16" s="38">
        <v>1</v>
      </c>
    </row>
    <row r="17" spans="1:4">
      <c r="A17" s="36">
        <v>8</v>
      </c>
      <c r="B17" s="39" t="s">
        <v>83</v>
      </c>
      <c r="C17" s="40">
        <v>126000</v>
      </c>
      <c r="D17" s="41">
        <f>D16</f>
        <v>1</v>
      </c>
    </row>
    <row r="18" spans="1:4">
      <c r="A18" s="36">
        <v>9</v>
      </c>
      <c r="B18" s="39" t="s">
        <v>84</v>
      </c>
      <c r="C18" s="40">
        <v>72000</v>
      </c>
      <c r="D18" s="41">
        <f>D17</f>
        <v>1</v>
      </c>
    </row>
    <row r="20" spans="1:4">
      <c r="A20" s="33" t="s">
        <v>511</v>
      </c>
      <c r="B20" s="2" t="s">
        <v>513</v>
      </c>
    </row>
    <row r="22" spans="1:4">
      <c r="A22" s="103" t="s">
        <v>56</v>
      </c>
      <c r="B22" s="103" t="s">
        <v>514</v>
      </c>
      <c r="C22" s="104" t="s">
        <v>73</v>
      </c>
      <c r="D22" s="104" t="s">
        <v>74</v>
      </c>
    </row>
    <row r="23" spans="1:4">
      <c r="A23" s="103"/>
      <c r="B23" s="103"/>
      <c r="C23" s="104"/>
      <c r="D23" s="104"/>
    </row>
    <row r="24" spans="1:4" ht="37.5">
      <c r="A24" s="60">
        <v>1</v>
      </c>
      <c r="B24" s="61" t="s">
        <v>515</v>
      </c>
      <c r="C24" s="64">
        <v>270000</v>
      </c>
      <c r="D24" s="62">
        <v>1</v>
      </c>
    </row>
  </sheetData>
  <mergeCells count="8">
    <mergeCell ref="A3:A4"/>
    <mergeCell ref="B3:B4"/>
    <mergeCell ref="C3:C4"/>
    <mergeCell ref="D3:D4"/>
    <mergeCell ref="A22:A23"/>
    <mergeCell ref="B22:B23"/>
    <mergeCell ref="C22:C23"/>
    <mergeCell ref="D22:D23"/>
  </mergeCells>
  <pageMargins left="0.25" right="0" top="0.25" bottom="0.25" header="0.25" footer="0.2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Dat o ĐT</vt:lpstr>
      <vt:lpstr>Dat o TN</vt:lpstr>
      <vt:lpstr>SXKD va TMDV</vt:lpstr>
      <vt:lpstr>'Dat o TN'!Print_Area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2011-11-23T01:07:24Z</cp:lastPrinted>
  <dcterms:created xsi:type="dcterms:W3CDTF">2006-09-16T00:00:00Z</dcterms:created>
  <dcterms:modified xsi:type="dcterms:W3CDTF">2017-12-14T03:29:38Z</dcterms:modified>
</cp:coreProperties>
</file>